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ishipicin\Desktop\Тарифы на коммунальные ресурсы с 01.01.2025 года\"/>
    </mc:Choice>
  </mc:AlternateContent>
  <xr:revisionPtr revIDLastSave="0" documentId="13_ncr:1_{CB239C54-ADEC-4E6B-A3F9-5A90E92AA706}" xr6:coauthVersionLast="47" xr6:coauthVersionMax="47" xr10:uidLastSave="{00000000-0000-0000-0000-000000000000}"/>
  <bookViews>
    <workbookView xWindow="-120" yWindow="-120" windowWidth="29040" windowHeight="15840" tabRatio="921" activeTab="6" xr2:uid="{00000000-000D-0000-FFFF-FFFF00000000}"/>
  </bookViews>
  <sheets>
    <sheet name="Реестр" sheetId="15" r:id="rId1"/>
    <sheet name="Водоотведение" sheetId="35" r:id="rId2"/>
    <sheet name="Подвоз воды" sheetId="46" r:id="rId3"/>
    <sheet name="Теплоснабжение" sheetId="47" r:id="rId4"/>
    <sheet name="Водоснабжение" sheetId="48" r:id="rId5"/>
    <sheet name="ЭЭ население Салехард-Гонокняз." sheetId="49" r:id="rId6"/>
    <sheet name="ЭЭ прочие Салехард-Гонокняз." sheetId="50" r:id="rId7"/>
    <sheet name="Сбытовая надбавка" sheetId="52" r:id="rId8"/>
    <sheet name="Электроснабжение Пельвож" sheetId="51" r:id="rId9"/>
  </sheets>
  <definedNames>
    <definedName name="__IntlFixup">TRUE</definedName>
    <definedName name="_Order1">255</definedName>
    <definedName name="_xlnm._FilterDatabase" localSheetId="0">Реестр!$B$9:$F$9</definedName>
    <definedName name="_xlnm._FilterDatabase">#N/A</definedName>
    <definedName name="anscount">1</definedName>
    <definedName name="limcount">1</definedName>
    <definedName name="Pityevaya_voda" localSheetId="4">Водоснабжение!$B$1</definedName>
    <definedName name="Pityevaya_voda" localSheetId="2">'Подвоз воды'!#REF!</definedName>
    <definedName name="Pityevaya_voda" localSheetId="3">Теплоснабжение!#REF!</definedName>
    <definedName name="Pityevaya_voda">Водоотведение!#REF!</definedName>
    <definedName name="Pityevaya_voda_NAS" localSheetId="4">Водоснабжение!$B$1</definedName>
    <definedName name="Pityevaya_voda_NAS" localSheetId="2">'Подвоз воды'!#REF!</definedName>
    <definedName name="Pityevaya_voda_NAS" localSheetId="3">Теплоснабжение!#REF!</definedName>
    <definedName name="Pityevaya_voda_NAS">Водоотведение!#REF!</definedName>
    <definedName name="Podvoz" localSheetId="4">Водоснабжение!#REF!</definedName>
    <definedName name="Podvoz" localSheetId="2">'Подвоз воды'!#REF!</definedName>
    <definedName name="Podvoz" localSheetId="3">Теплоснабжение!#REF!</definedName>
    <definedName name="Podvoz">Водоотведение!#REF!</definedName>
    <definedName name="Podvoz_NAS" localSheetId="4">Водоснабжение!#REF!</definedName>
    <definedName name="Podvoz_NAS" localSheetId="2">'Подвоз воды'!#REF!</definedName>
    <definedName name="Podvoz_NAS" localSheetId="3">Теплоснабжение!#REF!</definedName>
    <definedName name="Podvoz_NAS">Водоотведение!#REF!</definedName>
    <definedName name="sencount">1</definedName>
    <definedName name="Teplo" localSheetId="4">Водоснабжение!#REF!</definedName>
    <definedName name="Teplo" localSheetId="2">'Подвоз воды'!#REF!</definedName>
    <definedName name="Teplo" localSheetId="3">Теплоснабжение!$B$1</definedName>
    <definedName name="Teplo">Водоотведение!#REF!</definedName>
    <definedName name="Teplo_NAS" localSheetId="4">Водоснабжение!#REF!</definedName>
    <definedName name="Teplo_NAS" localSheetId="2">'Подвоз воды'!#REF!</definedName>
    <definedName name="Teplo_NAS" localSheetId="3">Теплоснабжение!$B$1</definedName>
    <definedName name="Teplo_NAS">Водоотведение!#REF!</definedName>
    <definedName name="Vodootvedenie" localSheetId="4">Водоснабжение!#REF!</definedName>
    <definedName name="Vodootvedenie" localSheetId="2">'Подвоз воды'!#REF!</definedName>
    <definedName name="Vodootvedenie" localSheetId="3">Теплоснабжение!#REF!</definedName>
    <definedName name="Vodootvedenie">Водоотведение!$B$1</definedName>
    <definedName name="Vodootvedenie_NAS" localSheetId="4">Водоснабжение!#REF!</definedName>
    <definedName name="Vodootvedenie_NAS" localSheetId="2">'Подвоз воды'!#REF!</definedName>
    <definedName name="Vodootvedenie_NAS" localSheetId="3">Теплоснабжение!#REF!</definedName>
    <definedName name="Vodootvedenie_NAS">Водоотведение!$B$1</definedName>
    <definedName name="М_менее_670_ДКП_ВН_1">#REF!</definedName>
    <definedName name="М_менее_670_ДКП_ВН_3">#REF!</definedName>
    <definedName name="М_менее_670_ДКП_ВН_4">#REF!</definedName>
    <definedName name="М_менее_670_ДКП_НН_1">#REF!</definedName>
    <definedName name="М_менее_670_ДКП_НН_3">#REF!</definedName>
    <definedName name="М_менее_670_ДКП_НН_4">#REF!</definedName>
    <definedName name="М_менее_670_ДКП_СН1_1">#REF!</definedName>
    <definedName name="М_менее_670_ДКП_СН1_3">#REF!</definedName>
    <definedName name="М_менее_670_ДКП_СН1_4">#REF!</definedName>
    <definedName name="М_менее_670_ДКП_СН2_1">#REF!</definedName>
    <definedName name="М_менее_670_ДКП_СН2_3">#REF!</definedName>
    <definedName name="М_менее_670_ДКП_СН2_4">#REF!</definedName>
    <definedName name="М_менее_670_ДЭ_ВН_1">#REF!</definedName>
    <definedName name="М_менее_670_ДЭ_ВН_3">#REF!</definedName>
    <definedName name="М_менее_670_ДЭ_ВН_4">#REF!</definedName>
    <definedName name="М_менее_670_ДЭ_НН_1">#REF!</definedName>
    <definedName name="М_менее_670_ДЭ_НН_3">#REF!</definedName>
    <definedName name="М_менее_670_ДЭ_НН_4">#REF!</definedName>
    <definedName name="М_менее_670_ДЭ_СН1_1">#REF!</definedName>
    <definedName name="М_менее_670_ДЭ_СН1_3">#REF!</definedName>
    <definedName name="М_менее_670_ДЭ_СН1_4">#REF!</definedName>
    <definedName name="М_менее_670_ДЭ_СН2_1">#REF!</definedName>
    <definedName name="М_менее_670_ДЭ_СН2_3">#REF!</definedName>
    <definedName name="М_менее_670_ДЭ_СН2_4">#REF!</definedName>
    <definedName name="М_не_менее_10_ДКП_ВН_3">#REF!</definedName>
    <definedName name="М_не_менее_10_ДКП_ВН_4">#REF!</definedName>
    <definedName name="М_не_менее_10_ДКП_НН_3">#REF!</definedName>
    <definedName name="М_не_менее_10_ДКП_НН_4">#REF!</definedName>
    <definedName name="М_не_менее_10_ДКП_СН1_3">#REF!</definedName>
    <definedName name="М_не_менее_10_ДКП_СН1_4">#REF!</definedName>
    <definedName name="М_не_менее_10_ДКП_СН2_3">#REF!</definedName>
    <definedName name="М_не_менее_10_ДКП_СН2_4">#REF!</definedName>
    <definedName name="М_не_менее_10_ДЭ_ВН_3">#REF!</definedName>
    <definedName name="М_не_менее_10_ДЭ_ВН_4">#REF!</definedName>
    <definedName name="М_не_менее_10_ДЭ_НН_3">#REF!</definedName>
    <definedName name="М_не_менее_10_ДЭ_НН_4">#REF!</definedName>
    <definedName name="М_не_менее_10_ДЭ_СН1_3">#REF!</definedName>
    <definedName name="М_не_менее_10_ДЭ_СН1_4">#REF!</definedName>
    <definedName name="М_не_менее_10_ДЭ_СН2_3">#REF!</definedName>
    <definedName name="М_не_менее_10_ДЭ_СН2_4">#REF!</definedName>
    <definedName name="М_не_менее_10_ЕНЭС220_ВН_4">#REF!</definedName>
    <definedName name="М_не_менее_10_ЕНЭС330_ВН_4">#REF!</definedName>
    <definedName name="М_не_менее_10_РУ_ПЭ_ВН_4">#REF!</definedName>
    <definedName name="М_не_менее_10_РУ_ПЭ_НН_4">#REF!</definedName>
    <definedName name="М_не_менее_10_РУ_ПЭ_СН1_4">#REF!</definedName>
    <definedName name="М_не_менее_10_РУ_ПЭ_СН2_4">#REF!</definedName>
    <definedName name="М_от_670_до_10_ДКП_ВН_3">#REF!</definedName>
    <definedName name="М_от_670_до_10_ДКП_ВН_4">#REF!</definedName>
    <definedName name="М_от_670_до_10_ДКП_НН_3">#REF!</definedName>
    <definedName name="М_от_670_до_10_ДКП_НН_4">#REF!</definedName>
    <definedName name="М_от_670_до_10_ДКП_СН1_3">#REF!</definedName>
    <definedName name="М_от_670_до_10_ДКП_СН1_4">#REF!</definedName>
    <definedName name="М_от_670_до_10_ДКП_СН2_3">#REF!</definedName>
    <definedName name="М_от_670_до_10_ДКП_СН2_4">#REF!</definedName>
    <definedName name="М_от_670_до_10_ДЭ_ВН_3">#REF!</definedName>
    <definedName name="М_от_670_до_10_ДЭ_ВН_4">#REF!</definedName>
    <definedName name="М_от_670_до_10_ДЭ_НН_3">#REF!</definedName>
    <definedName name="М_от_670_до_10_ДЭ_НН_4">#REF!</definedName>
    <definedName name="М_от_670_до_10_ДЭ_СН1_3">#REF!</definedName>
    <definedName name="М_от_670_до_10_ДЭ_СН1_4">#REF!</definedName>
    <definedName name="М_от_670_до_10_ДЭ_СН2_3">#REF!</definedName>
    <definedName name="М_от_670_до_10_ДЭ_СН2_4">#REF!</definedName>
    <definedName name="М_от_670_до_10_ЕНЭС220_ВН_4">#REF!</definedName>
    <definedName name="М_от_670_до_10_ЕНЭС330_ВН_4">#REF!</definedName>
    <definedName name="М_от_670_до_10_РУ_ПЭ_ВН_4">#REF!</definedName>
    <definedName name="М_от_670_до_10_РУ_ПЭ_НН_4">#REF!</definedName>
    <definedName name="М_от_670_до_10_РУ_ПЭ_СН1_4">#REF!</definedName>
    <definedName name="М_от_670_до_10_РУ_ПЭ_СН2_4">#REF!</definedName>
    <definedName name="МО_менее_670_ДКП_ВН_1">#REF!</definedName>
    <definedName name="МО_менее_670_ДКП_ВН_3">#REF!</definedName>
    <definedName name="МО_менее_670_ДКП_ВН_4">#REF!</definedName>
    <definedName name="МО_менее_670_ДКП_НН_1">#REF!</definedName>
    <definedName name="МО_менее_670_ДКП_НН_3">#REF!</definedName>
    <definedName name="МО_менее_670_ДКП_НН_4">#REF!</definedName>
    <definedName name="МО_менее_670_ДКП_СН1_1">#REF!</definedName>
    <definedName name="МО_менее_670_ДКП_СН1_3">#REF!</definedName>
    <definedName name="МО_менее_670_ДКП_СН1_4">#REF!</definedName>
    <definedName name="МО_менее_670_ДКП_СН2_1">#REF!</definedName>
    <definedName name="МО_менее_670_ДКП_СН2_3">#REF!</definedName>
    <definedName name="МО_менее_670_ДКП_СН2_4">#REF!</definedName>
    <definedName name="МО_менее_670_ДЭ_ВН_1">#REF!</definedName>
    <definedName name="МО_менее_670_ДЭ_ВН_3">#REF!</definedName>
    <definedName name="МО_менее_670_ДЭ_ВН_4">#REF!</definedName>
    <definedName name="МО_менее_670_ДЭ_НН_1">#REF!</definedName>
    <definedName name="МО_менее_670_ДЭ_НН_3">#REF!</definedName>
    <definedName name="МО_менее_670_ДЭ_НН_4">#REF!</definedName>
    <definedName name="МО_менее_670_ДЭ_СН1_1">#REF!</definedName>
    <definedName name="МО_менее_670_ДЭ_СН1_3">#REF!</definedName>
    <definedName name="МО_менее_670_ДЭ_СН1_4">#REF!</definedName>
    <definedName name="МО_менее_670_ДЭ_СН2_1">#REF!</definedName>
    <definedName name="МО_менее_670_ДЭ_СН2_3">#REF!</definedName>
    <definedName name="МО_менее_670_ДЭ_СН2_4">#REF!</definedName>
    <definedName name="МО_не_менее_10_ДКП_ВН_3">#REF!</definedName>
    <definedName name="МО_не_менее_10_ДКП_ВН_4">#REF!</definedName>
    <definedName name="МО_не_менее_10_ДКП_НН_3">#REF!</definedName>
    <definedName name="МО_не_менее_10_ДКП_НН_4">#REF!</definedName>
    <definedName name="МО_не_менее_10_ДКП_СН1_3">#REF!</definedName>
    <definedName name="МО_не_менее_10_ДКП_СН1_4">#REF!</definedName>
    <definedName name="МО_не_менее_10_ДКП_СН2_3">#REF!</definedName>
    <definedName name="МО_не_менее_10_ДКП_СН2_4">#REF!</definedName>
    <definedName name="МО_не_менее_10_ДЭ_ВН_3">#REF!</definedName>
    <definedName name="МО_не_менее_10_ДЭ_ВН_4">#REF!</definedName>
    <definedName name="МО_не_менее_10_ДЭ_НН_3">#REF!</definedName>
    <definedName name="МО_не_менее_10_ДЭ_НН_4">#REF!</definedName>
    <definedName name="МО_не_менее_10_ДЭ_СН1_3">#REF!</definedName>
    <definedName name="МО_не_менее_10_ДЭ_СН1_4">#REF!</definedName>
    <definedName name="МО_не_менее_10_ДЭ_СН2_3">#REF!</definedName>
    <definedName name="МО_не_менее_10_ДЭ_СН2_4">#REF!</definedName>
    <definedName name="МО_не_менее_10_ЕНЭС220_ВН_4">#REF!</definedName>
    <definedName name="МО_не_менее_10_ЕНЭС330_ВН_4">#REF!</definedName>
    <definedName name="МО_не_менее_10_РУ_ПЭ_ВН_4">#REF!</definedName>
    <definedName name="МО_не_менее_10_РУ_ПЭ_СН1_4">#REF!</definedName>
    <definedName name="МО_не_менее_10_РУ_ПЭ_СН2_4">#REF!</definedName>
    <definedName name="МО_от_670_до_10_ДКП_ВН_3">#REF!</definedName>
    <definedName name="МО_от_670_до_10_ДКП_ВН_4">#REF!</definedName>
    <definedName name="МО_от_670_до_10_ДКП_НН_3">#REF!</definedName>
    <definedName name="МО_от_670_до_10_ДКП_НН_4">#REF!</definedName>
    <definedName name="МО_от_670_до_10_ДКП_СН1_3">#REF!</definedName>
    <definedName name="МО_от_670_до_10_ДКП_СН1_4">#REF!</definedName>
    <definedName name="МО_от_670_до_10_ДКП_СН2_3">#REF!</definedName>
    <definedName name="МО_от_670_до_10_ДКП_СН2_4">#REF!</definedName>
    <definedName name="МО_от_670_до_10_ДЭ_ВН_3">#REF!</definedName>
    <definedName name="МО_от_670_до_10_ДЭ_ВН_4">#REF!</definedName>
    <definedName name="МО_от_670_до_10_ДЭ_НН_3">#REF!</definedName>
    <definedName name="МО_от_670_до_10_ДЭ_НН_4">#REF!</definedName>
    <definedName name="МО_от_670_до_10_ДЭ_СН1_3">#REF!</definedName>
    <definedName name="МО_от_670_до_10_ДЭ_СН1_4">#REF!</definedName>
    <definedName name="МО_от_670_до_10_ДЭ_СН2_3">#REF!</definedName>
    <definedName name="МО_от_670_до_10_ДЭ_СН2_4">#REF!</definedName>
    <definedName name="МО_от_670_до_10_ЕНЭС220_ВН_4">#REF!</definedName>
    <definedName name="МО_от_670_до_10_ЕНЭС330_ВН_4">#REF!</definedName>
    <definedName name="МО_от_670_до_10_РУ_ПЭ_ВН_4">#REF!</definedName>
    <definedName name="МО_от_670_до_10_РУ_ПЭ_НН_4">#REF!</definedName>
    <definedName name="МО_от_670_до_10_РУ_ПЭ_СН1_4">#REF!</definedName>
    <definedName name="МО_от_670_до_10_РУ_ПЭ_СН2_4">#REF!</definedName>
    <definedName name="Население_п._Пельвож">'Электроснабжение Пельвож'!$B$2</definedName>
    <definedName name="Прочие_потребители_п._Пельвож">'Электроснабжение Пельвож'!$B$45</definedName>
    <definedName name="Реестр">Реестр!$B$9:$D$24</definedName>
    <definedName name="РЕЕСТР_СУБ_РФ">Реестр!$A$8</definedName>
    <definedName name="Сбытовая_надбавка">'Сбытовая надбавка'!$D$3</definedName>
    <definedName name="Срез_Вид_коммунального_ресурса">#N/A</definedName>
    <definedName name="Срез_Категория_потребителя">#N/A</definedName>
    <definedName name="Срез_Субъект_РФ">#N/A</definedName>
    <definedName name="Структура_предельных_уровней_нерегулируемых_цен_на_электрическую_энергию__мощность___поставляемую">'ЭЭ прочие Салехард-Гонокняз.'!$B$1</definedName>
    <definedName name="Тарифы_для_НАСЕЛЕНИЯ_на_Водоотведение_в_г.Салехард" localSheetId="4">Водоснабжение!#REF!</definedName>
    <definedName name="Тарифы_для_НАСЕЛЕНИЯ_на_Водоотведение_в_г.Салехард" localSheetId="2">'Подвоз воды'!#REF!</definedName>
    <definedName name="Тарифы_для_НАСЕЛЕНИЯ_на_Водоотведение_в_г.Салехард" localSheetId="3">Теплоснабжение!#REF!</definedName>
    <definedName name="Тарифы_для_НАСЕЛЕНИЯ_на_Водоотведение_в_г.Салехард">Водоотведение!$B$1</definedName>
    <definedName name="Тарифы_для_НАСЕЛЕНИЯ_на_Питьевую_воду_в_г.Салехард" localSheetId="4">Водоснабжение!$B$1</definedName>
    <definedName name="Тарифы_для_НАСЕЛЕНИЯ_на_Питьевую_воду_в_г.Салехард" localSheetId="2">'Подвоз воды'!#REF!</definedName>
    <definedName name="Тарифы_для_НАСЕЛЕНИЯ_на_Питьевую_воду_в_г.Салехард" localSheetId="3">Теплоснабжение!#REF!</definedName>
    <definedName name="Тарифы_для_НАСЕЛЕНИЯ_на_Питьевую_воду_в_г.Салехард">Водоотведение!#REF!</definedName>
    <definedName name="Тарифы_для_НАСЕЛЕНИЯ_на_Подвоз_воды_в_г.Салехард" localSheetId="4">Водоснабжение!#REF!</definedName>
    <definedName name="Тарифы_для_НАСЕЛЕНИЯ_на_Подвоз_воды_в_г.Салехард" localSheetId="2">'Подвоз воды'!#REF!</definedName>
    <definedName name="Тарифы_для_НАСЕЛЕНИЯ_на_Подвоз_воды_в_г.Салехард" localSheetId="3">Теплоснабжение!#REF!</definedName>
    <definedName name="Тарифы_для_НАСЕЛЕНИЯ_на_Подвоз_воды_в_г.Салехард">Водоотведение!#REF!</definedName>
    <definedName name="Тарифы_для_НАСЕЛЕНИЯ_на_Тепловую_энергию_в_г.Салехард" localSheetId="4">Водоснабжение!#REF!</definedName>
    <definedName name="Тарифы_для_НАСЕЛЕНИЯ_на_Тепловую_энергию_в_г.Салехард" localSheetId="2">'Подвоз воды'!#REF!</definedName>
    <definedName name="Тарифы_для_НАСЕЛЕНИЯ_на_Тепловую_энергию_в_г.Салехард" localSheetId="3">Теплоснабжение!$B$1</definedName>
    <definedName name="Тарифы_для_НАСЕЛЕНИЯ_на_Тепловую_энергию_в_г.Салехард">Водоотведение!#REF!</definedName>
    <definedName name="Тарифы_на_Водоотведение_в_г.Салехард">Водоотведение!$B$1</definedName>
    <definedName name="Тарифы_на_Водоснабжение_в_г.Салехард">Водоснабжение!$B$1</definedName>
    <definedName name="Тарифы_на_Подвоз_воды_в_г.Салехард_и_п._Горнокнязевск">'Подвоз воды'!$B$1</definedName>
    <definedName name="Тарифы_на_Тепловую_энергию_в_г.Салехард">Теплоснабжение!$B$1</definedName>
    <definedName name="Тарифы_на_Тепловую_энергию_в_п.Горнокнязевск">Теплоснабжение!$B$16</definedName>
    <definedName name="Уважаемые_абоненты_АО__Салехардэнерго___Доводим_до_Вашего_сведения__что_в_связи_с_изданием_распоряжения_Региональной_энергетической_комиссии_Тюменской_области__Ханты_Мансийского_автономного_округа_ЮГРЫ__Ямало_Ненецкого_автономного_округа_от_28.02.2025_год">'ЭЭ население Салехард-Гонокняз.'!$A$2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50" l="1"/>
  <c r="G30" i="50"/>
  <c r="F30" i="50"/>
  <c r="E30" i="50"/>
  <c r="H29" i="50"/>
  <c r="G29" i="50"/>
  <c r="F29" i="50"/>
  <c r="E29" i="50"/>
  <c r="H28" i="50"/>
  <c r="G28" i="50"/>
  <c r="F28" i="50"/>
  <c r="E28" i="50"/>
  <c r="H26" i="50"/>
  <c r="G26" i="50"/>
  <c r="F26" i="50"/>
  <c r="E26" i="50"/>
  <c r="H25" i="50"/>
  <c r="G25" i="50"/>
  <c r="F25" i="50"/>
  <c r="E25" i="50"/>
  <c r="H24" i="50"/>
  <c r="G24" i="50"/>
  <c r="F24" i="50"/>
  <c r="E24" i="50"/>
  <c r="H12" i="50"/>
  <c r="G12" i="50"/>
  <c r="F12" i="50"/>
  <c r="E12" i="50"/>
  <c r="H11" i="50"/>
  <c r="G11" i="50"/>
  <c r="F11" i="50"/>
  <c r="E11" i="50"/>
  <c r="H10" i="50"/>
  <c r="G10" i="50"/>
  <c r="F10" i="50"/>
  <c r="E10" i="50"/>
  <c r="H16" i="50"/>
  <c r="G16" i="50"/>
  <c r="F16" i="50"/>
  <c r="E16" i="50"/>
  <c r="E15" i="50"/>
  <c r="F15" i="50"/>
  <c r="G15" i="50"/>
  <c r="H15" i="50"/>
  <c r="F14" i="50"/>
  <c r="G14" i="50"/>
  <c r="H14" i="50"/>
  <c r="E14" i="50"/>
</calcChain>
</file>

<file path=xl/sharedStrings.xml><?xml version="1.0" encoding="utf-8"?>
<sst xmlns="http://schemas.openxmlformats.org/spreadsheetml/2006/main" count="493" uniqueCount="145">
  <si>
    <t>№ п/п</t>
  </si>
  <si>
    <t>Территория действия тарифов</t>
  </si>
  <si>
    <t>г. Салехард и п. Горнокнязевск</t>
  </si>
  <si>
    <t>Электроэнергия</t>
  </si>
  <si>
    <t>Категория потребителя</t>
  </si>
  <si>
    <t>Тепловая энергия</t>
  </si>
  <si>
    <t>Вид коммунального ресурса (услуги)</t>
  </si>
  <si>
    <t>Водоотведение</t>
  </si>
  <si>
    <t>иные потребители</t>
  </si>
  <si>
    <t>население</t>
  </si>
  <si>
    <t>п. Пельвож</t>
  </si>
  <si>
    <t>с 01.01.2025 по 30.06.2025</t>
  </si>
  <si>
    <t>с 01.07.2025 по 31.12.2025</t>
  </si>
  <si>
    <t>Ссылка на тарифы</t>
  </si>
  <si>
    <t>Подвоз воды</t>
  </si>
  <si>
    <t>Потребители коммунальных ресурсов</t>
  </si>
  <si>
    <t>Тариф</t>
  </si>
  <si>
    <t>Ед.изм.</t>
  </si>
  <si>
    <t>Иные потребители</t>
  </si>
  <si>
    <t>Население</t>
  </si>
  <si>
    <t>Нормативно-правовой акт, утвердивший тарифы</t>
  </si>
  <si>
    <t>Приказ ДТПЭиЖКК ЯНАО
№ 703-т от 25.12.2024</t>
  </si>
  <si>
    <t>Приказ ДТПЭиЖКК ЯНАО
№ 551-т от 18.12.2024</t>
  </si>
  <si>
    <t>Потребители, имеющие право на льготные тарифы</t>
  </si>
  <si>
    <t>Питьевая вода</t>
  </si>
  <si>
    <t>Приказ ДТПЭиЖКК ЯНАО
№ 701-т от 25.12.2024</t>
  </si>
  <si>
    <t>перейти к тарифам</t>
  </si>
  <si>
    <t>п. Горнокнязевск</t>
  </si>
  <si>
    <t>г. Салехард</t>
  </si>
  <si>
    <t>Период действия</t>
  </si>
  <si>
    <r>
      <t xml:space="preserve">руб./м3 </t>
    </r>
    <r>
      <rPr>
        <b/>
        <sz val="11"/>
        <rFont val="Times New Roman"/>
        <family val="1"/>
        <charset val="204"/>
      </rPr>
      <t>(с НДС)</t>
    </r>
  </si>
  <si>
    <r>
      <t xml:space="preserve">руб./м3 </t>
    </r>
    <r>
      <rPr>
        <b/>
        <sz val="11"/>
        <rFont val="Times New Roman"/>
        <family val="1"/>
        <charset val="204"/>
      </rPr>
      <t>(без НДС)</t>
    </r>
  </si>
  <si>
    <t>01.01.2025 - 30.06.2025</t>
  </si>
  <si>
    <t>01.07.2025 - 31.12.2025</t>
  </si>
  <si>
    <t>Приказы ДТПЭиЖКК ЯНАО
№ 700-т от 25.12.2024
№ 135-т от 07.10.2025</t>
  </si>
  <si>
    <r>
      <t xml:space="preserve">Тарифы на </t>
    </r>
    <r>
      <rPr>
        <b/>
        <sz val="16"/>
        <color rgb="FF0070C0"/>
        <rFont val="Times New Roman"/>
        <family val="1"/>
        <charset val="204"/>
      </rPr>
      <t>Водоотведение</t>
    </r>
    <r>
      <rPr>
        <b/>
        <sz val="16"/>
        <rFont val="Times New Roman"/>
        <family val="1"/>
        <charset val="204"/>
      </rPr>
      <t xml:space="preserve"> в </t>
    </r>
    <r>
      <rPr>
        <b/>
        <sz val="16"/>
        <color rgb="FFFF0000"/>
        <rFont val="Times New Roman"/>
        <family val="1"/>
        <charset val="204"/>
      </rPr>
      <t>г.Салехард</t>
    </r>
  </si>
  <si>
    <r>
      <t xml:space="preserve">Тарифы на </t>
    </r>
    <r>
      <rPr>
        <b/>
        <sz val="16"/>
        <color rgb="FF0070C0"/>
        <rFont val="Times New Roman"/>
        <family val="1"/>
        <charset val="204"/>
      </rPr>
      <t>Подвоз воды</t>
    </r>
    <r>
      <rPr>
        <b/>
        <sz val="16"/>
        <rFont val="Times New Roman"/>
        <family val="1"/>
        <charset val="204"/>
      </rPr>
      <t xml:space="preserve"> в </t>
    </r>
    <r>
      <rPr>
        <b/>
        <sz val="16"/>
        <color rgb="FFFF0000"/>
        <rFont val="Times New Roman"/>
        <family val="1"/>
        <charset val="204"/>
      </rPr>
      <t>г.Салехард и п. Горнокнязевск</t>
    </r>
  </si>
  <si>
    <r>
      <t xml:space="preserve">руб./Гкал </t>
    </r>
    <r>
      <rPr>
        <b/>
        <sz val="11"/>
        <rFont val="Times New Roman"/>
        <family val="1"/>
        <charset val="204"/>
      </rPr>
      <t>(без НДС)</t>
    </r>
  </si>
  <si>
    <r>
      <t xml:space="preserve">руб./Гкал </t>
    </r>
    <r>
      <rPr>
        <b/>
        <sz val="11"/>
        <rFont val="Times New Roman"/>
        <family val="1"/>
        <charset val="204"/>
      </rPr>
      <t>(с НДС)</t>
    </r>
  </si>
  <si>
    <r>
      <t xml:space="preserve">Тарифы на </t>
    </r>
    <r>
      <rPr>
        <b/>
        <sz val="16"/>
        <color rgb="FF0070C0"/>
        <rFont val="Times New Roman"/>
        <family val="1"/>
        <charset val="204"/>
      </rPr>
      <t>Водоснабжение</t>
    </r>
    <r>
      <rPr>
        <b/>
        <sz val="16"/>
        <rFont val="Times New Roman"/>
        <family val="1"/>
        <charset val="204"/>
      </rPr>
      <t xml:space="preserve"> в </t>
    </r>
    <r>
      <rPr>
        <b/>
        <sz val="16"/>
        <color rgb="FFFF0000"/>
        <rFont val="Times New Roman"/>
        <family val="1"/>
        <charset val="204"/>
      </rPr>
      <t>г.Салехард</t>
    </r>
  </si>
  <si>
    <r>
      <t xml:space="preserve">Тарифы на </t>
    </r>
    <r>
      <rPr>
        <b/>
        <sz val="16"/>
        <color rgb="FF0070C0"/>
        <rFont val="Times New Roman"/>
        <family val="1"/>
        <charset val="204"/>
      </rPr>
      <t>Тепловую энергию</t>
    </r>
    <r>
      <rPr>
        <b/>
        <sz val="16"/>
        <rFont val="Times New Roman"/>
        <family val="1"/>
        <charset val="204"/>
      </rPr>
      <t xml:space="preserve"> в </t>
    </r>
    <r>
      <rPr>
        <b/>
        <sz val="16"/>
        <color rgb="FFFF0000"/>
        <rFont val="Times New Roman"/>
        <family val="1"/>
        <charset val="204"/>
      </rPr>
      <t>г.Салехард</t>
    </r>
  </si>
  <si>
    <r>
      <t xml:space="preserve">Тарифы на </t>
    </r>
    <r>
      <rPr>
        <b/>
        <sz val="16"/>
        <color rgb="FF0070C0"/>
        <rFont val="Times New Roman"/>
        <family val="1"/>
        <charset val="204"/>
      </rPr>
      <t>Тепловую энергию</t>
    </r>
    <r>
      <rPr>
        <b/>
        <sz val="16"/>
        <rFont val="Times New Roman"/>
        <family val="1"/>
        <charset val="204"/>
      </rPr>
      <t xml:space="preserve"> в </t>
    </r>
    <r>
      <rPr>
        <b/>
        <sz val="16"/>
        <color rgb="FFFF0000"/>
        <rFont val="Times New Roman"/>
        <family val="1"/>
        <charset val="204"/>
      </rPr>
      <t>п.Горнокнязевск</t>
    </r>
  </si>
  <si>
    <t>1.</t>
  </si>
  <si>
    <t>2.</t>
  </si>
  <si>
    <t>3.</t>
  </si>
  <si>
    <t xml:space="preserve">1. Копию удостоверения многодетной семьи.
2. Адресную справку с указание ФИО и возраста детей.
3. Справку учебного заведения, свидетельствующую об обучении ребенка по очной форме обучения (до 23 лет).
Заявления принимаются:
- с 08.30 до 18.00 (перерыв на обед с 12.30 до 14.00) с понедельника по пятницу включительно по адресу: г. Салехард, ул. Свердлова, д. 39;
- с 08.00 до 20.00 без перерыва на обед с понедельника по субботу включительно по адресу: г. Салехард, ул. Чубынина, д. 14 (Центр обслуживания клиентов АО «Салехардэнерго»).
</t>
  </si>
  <si>
    <t>Цена (тариф)*</t>
  </si>
  <si>
    <t>Для первого диапазона объемов потребления эл. энергии</t>
  </si>
  <si>
    <t>Для второго диапазона объемов потребления эл. энергии</t>
  </si>
  <si>
    <t>Для третьего диапазона объемов потребления эл. энергии</t>
  </si>
  <si>
    <t>Население (тарифы указаны с учетом НДС)</t>
  </si>
  <si>
    <r>
      <t>1.1</t>
    </r>
    <r>
      <rPr>
        <sz val="10"/>
        <color rgb="FF000000"/>
        <rFont val="Times New Roman"/>
        <family val="1"/>
        <charset val="204"/>
      </rPr>
      <t>.</t>
    </r>
  </si>
  <si>
    <t>Население, за исключением указанного в пунктах 1.2 и 1.3</t>
  </si>
  <si>
    <t>Одноставочный тариф</t>
  </si>
  <si>
    <t>руб./ кВт.ч</t>
  </si>
  <si>
    <t>Одноставочный тариф, дифференцированный по двум зонам суток</t>
  </si>
  <si>
    <t xml:space="preserve"> Дневная зона (пиковая и полупиковая)</t>
  </si>
  <si>
    <t xml:space="preserve"> Ночная зона </t>
  </si>
  <si>
    <t>Одноставочный тариф, дифференцированный по трем зонам суток</t>
  </si>
  <si>
    <t xml:space="preserve"> Пиковая зона</t>
  </si>
  <si>
    <t xml:space="preserve"> Полупиковая зона</t>
  </si>
  <si>
    <t>1.2.</t>
  </si>
  <si>
    <t xml:space="preserve"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</t>
  </si>
  <si>
    <t xml:space="preserve">Население, проживающее в сельских населенных пунктах </t>
  </si>
  <si>
    <r>
      <t xml:space="preserve">Потребители, приравненные к населению  (тарифы указаны с учетом НДС) </t>
    </r>
    <r>
      <rPr>
        <vertAlign val="superscript"/>
        <sz val="10"/>
        <color rgb="FF000000"/>
        <rFont val="Times New Roman"/>
        <family val="1"/>
        <charset val="204"/>
      </rPr>
      <t xml:space="preserve"> </t>
    </r>
  </si>
  <si>
    <t>***Для не газифицированных жилых домов с электроотопительными установками диапазоны объемов потребления электрической энергии в отопительный период (с сентября по июнь включительно) составляют:
Первый диапазон – до 7020 кВт*ч включительно;
Второй диапазон – от 7021 кВт*ч до 10800 кВт*ч включительно;
Третий диапазон – свыше 10800 кВт*ч.
Абонентам АО «Салехардэнерго», проживающим в указанных домах необходимо подать заявление и приобщить к нему:
1. Выписку из ЕГРН на оконченный строительством объект;
2. Технический паспорт (техническое описание) на здание, в котором отражено наличие электроотопления.
В зависимости от объема потребления применяются соответствующие тарифы при расчете размера платы за потребленную электроэнергию (с самими тарифами можно ознакомиться как на сайте АО «Салехардэнерго», так и в Центре обслуживания клиентов по адресу ул.Чубынина, 14). 
При этом в отношении объемов потребления электрической энергии потребителями, имеющими статус многодетной семьи, не применяются пороговые значения по диапазону объемов потребления электрической энергии (весь объем рассчитывается по тарифам первого диапазона).
В соответствии с п.1 Указа Президента РФ от 23 января 2024 года №63, многодетной семьей в Российской Федерации является семья, имеющая трех и более 
Предоставление многодетным семьям мер социальной поддержки осуществляется до достижения старшим ребенком возраста 18 лет или возраста 23 лет при условии его обучения в организации, осуществляющей образовательную деятельность, по очной форме обучения (п.2. Указа).
Абонентам АО «Салехардэнерго», имеющим статус многодетной семьи в Российской Федерации, для исключения при определении размера платы пороговых значений диапазонов потребления электрической энергии, необходимо подать заявление и приобщить к нему:</t>
  </si>
  <si>
    <t>Уважаемые абоненты АО «Салехардэнерго»!
Доводим до Вашего сведения, что в связи с изданием распоряжения Региональной энергетической комиссии Тюменской области, Ханты-Мансийского автономного округа-ЮГРЫ, Ямало-Ненецкого автономного округа от 28.02.2025 года № 6 с 01.01.2025 и Приказа Департамента тарифной политики и ЖКК ЯНАО № 15-т от 28.02.2025 года для абонентов АО «Салехардэнерго» установлены следующие цены (тарифы):
1. Электрическая энергия, 
1.1. Население и приравненным к нему категориям потребителей на территории г. Салехард и п. Горнокнязевск, (территория Ямало-Ненецкого автономного округа, технологически связанная с Единой энергетической системой России)
(Распоряжения Региональной энергетической комиссии Тюменской области, Ханты-Мансийского автономного округа-ЮГРЫ, Ямало-Ненецкого автономного округа от 28.11.2024 года № 25-27, от 28.02.2025 года № 6):
Утверждены следующие диапазоны объемов потребления электроэнергии:
Первый диапазон – до 3900 кВт*ч включительно;
Второй диапазон – от 3901 кВт*ч до 6000 кВт*ч включительно;
Третий диапазон – свыше 6000 кВт*ч.</t>
  </si>
  <si>
    <t>1.1.1</t>
  </si>
  <si>
    <t>1.1.2</t>
  </si>
  <si>
    <t>1.1.3</t>
  </si>
  <si>
    <t>1.2.1</t>
  </si>
  <si>
    <t>1.2.2</t>
  </si>
  <si>
    <t>1.2.3</t>
  </si>
  <si>
    <t>1.3</t>
  </si>
  <si>
    <t>1.3.1</t>
  </si>
  <si>
    <t>1.3.2</t>
  </si>
  <si>
    <t>1.3.3</t>
  </si>
  <si>
    <t>2.1</t>
  </si>
  <si>
    <t>2.2</t>
  </si>
  <si>
    <t>2.3</t>
  </si>
  <si>
    <t>Показатель (группы потребителей с разбивкой по ставкам и дифференциацией по зонам суток)</t>
  </si>
  <si>
    <t>Ед. изм.</t>
  </si>
  <si>
    <r>
      <t xml:space="preserve"> </t>
    </r>
    <r>
      <rPr>
        <b/>
        <sz val="10"/>
        <rFont val="Times New Roman"/>
        <family val="1"/>
        <charset val="204"/>
      </rPr>
      <t>№ п/п</t>
    </r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</si>
  <si>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</si>
  <si>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ВН</t>
  </si>
  <si>
    <t>СН1</t>
  </si>
  <si>
    <t>СН2</t>
  </si>
  <si>
    <t>НН</t>
  </si>
  <si>
    <t>2=3+4+5+6+7</t>
  </si>
  <si>
    <t>менее 670 кВт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</si>
  <si>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</si>
  <si>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Средневзвешенная нерегулируемая цена на электрическую энергию (мощность)</t>
  </si>
  <si>
    <t>Тарифы на услуги по передаче электрической энергии</t>
  </si>
  <si>
    <t>Плата за иные услуги, оказание которых является неотъемлемой частью процесса поставки электрической энергии потребителям</t>
  </si>
  <si>
    <t>Cбытовая надбавка</t>
  </si>
  <si>
    <t>Плата за услуги по управлению изменением режима потребления электрической энергии</t>
  </si>
  <si>
    <t>расчитывается ежемесячно</t>
  </si>
  <si>
    <t>от 670 кВт до 10 МВт</t>
  </si>
  <si>
    <t>не менее 10 МВт</t>
  </si>
  <si>
    <t>Структура предельных уровней нерегулируемых цен на электрическую энергию (мощность), поставляемую</t>
  </si>
  <si>
    <r>
      <rPr>
        <b/>
        <u/>
        <sz val="11"/>
        <color rgb="FFFF0000"/>
        <rFont val="Times New Roman"/>
        <family val="1"/>
        <charset val="204"/>
      </rPr>
      <t>Сумма постоянных компонентов</t>
    </r>
    <r>
      <rPr>
        <b/>
        <sz val="11"/>
        <rFont val="Times New Roman"/>
        <family val="1"/>
        <charset val="204"/>
      </rPr>
      <t xml:space="preserve"> в общем предельном уровне свободных (нерегулируемых) цен на э/э (мощность),
(руб./МВт*ч без НДС)</t>
    </r>
  </si>
  <si>
    <t>1.1. Предельный уровень нерегулируемых цен (по договорам энергоснабжения)</t>
  </si>
  <si>
    <t>покупателям (потребителям) - АО "Салехардэнерго" в 2025г. (прочие потребители)</t>
  </si>
  <si>
    <t>I. Первая ценовая категория - III. Третья ценовая категория</t>
  </si>
  <si>
    <t>1.2. Предельный уровень нерегулируемых цен (по договорам купли - продажи) (оплата услуг по передаче осуществляется напрямую сетевой организации).</t>
  </si>
  <si>
    <r>
      <t xml:space="preserve">Ежемесячно после отчетного месяца на сайте АО "Салехардэнерго" выкладывается расчет конечной цены для потребителей категории прочие в разделе:
</t>
    </r>
    <r>
      <rPr>
        <b/>
        <sz val="12"/>
        <rFont val="Arial Cyr"/>
        <charset val="204"/>
      </rPr>
      <t>Раскрытие информации - Раскрываемая информация в сфере электроснабжения - 49 (б) Предельные уровни нерегулируемых цен на электрическую энергию (мощность) в соответствующем расчетном периоде</t>
    </r>
  </si>
  <si>
    <t>Население п. Пельвож</t>
  </si>
  <si>
    <t>Сбытовая надбавка</t>
  </si>
  <si>
    <t>руб./кВтч</t>
  </si>
  <si>
    <t>1 полугодие 2025 года</t>
  </si>
  <si>
    <t>2 полугодие 2025 года</t>
  </si>
  <si>
    <t xml:space="preserve">Тарифная группа потребителей «население» и приравненные к нему категории потребителей </t>
  </si>
  <si>
    <t>АО «Салехардэнерго»</t>
  </si>
  <si>
    <t xml:space="preserve">Тарифная группа потребителей «сетевые организации, покупающие электрическую энергию для компенсации потерь электрической энергии» </t>
  </si>
  <si>
    <t xml:space="preserve">Тарифная группа потребителей «прочие потребители» </t>
  </si>
  <si>
    <t>СН менее 670 кВт = 1,22256</t>
  </si>
  <si>
    <t>СН менее 670 кВт = 1,46931</t>
  </si>
  <si>
    <t>СН от 670 кВт до 10 МВт = 0,56671</t>
  </si>
  <si>
    <t>СН от 670 кВт до 10 МВт = 0,73449</t>
  </si>
  <si>
    <t>СН не менее 10 МВт = 0,40752</t>
  </si>
  <si>
    <t>СН не менее 10 МВт = 0,48977</t>
  </si>
  <si>
    <t>Наименование гарантирующего поставщика в субъекте Российской Федерации</t>
  </si>
  <si>
    <t>Показатель (группы потребителей с разбивкой тарифа по ставкам и дифференциацией по зонам суток)</t>
  </si>
  <si>
    <t>Единица измерения</t>
  </si>
  <si>
    <t>Цена (тариф)</t>
  </si>
  <si>
    <t xml:space="preserve">Прочие потребители </t>
  </si>
  <si>
    <t>-</t>
  </si>
  <si>
    <t>руб./кВт·ч</t>
  </si>
  <si>
    <t>Одноставочные тарифы, дифференцированные по трем зонам суток</t>
  </si>
  <si>
    <t>- ночная зона</t>
  </si>
  <si>
    <t>- полупиковая зона</t>
  </si>
  <si>
    <t>- пиковая зона</t>
  </si>
  <si>
    <t>Одноставочные тарифы, дифференцированные по двум зонам суток</t>
  </si>
  <si>
    <t>- дневная зона (пиковая и полупиковая)</t>
  </si>
  <si>
    <t>Прочие потребители п. Пельвож</t>
  </si>
  <si>
    <t>1.1</t>
  </si>
  <si>
    <t>1.2</t>
  </si>
  <si>
    <t>распоряжения Региональной энергетической комиссии Тюменской области, Ханты-Мансийского автономного округа-ЮГРЫ, Ямало-Ненецкого автономного округа от 28.11.2024 года № 28 с 01.01.2025</t>
  </si>
  <si>
    <t>Приказ ДТПЭиЖКК ЯНАО №438-т от 30.11.2024 с изменениями</t>
  </si>
  <si>
    <t>Приказ ДТПЭиЖКК ЯНАО №409-т от 29.11.2024 с изменениями</t>
  </si>
  <si>
    <t>Тариф на услуги АО СО ЕЭС на 2024-2026 год Приказ 1039-23 от 22.12.2023</t>
  </si>
  <si>
    <t>Тарифы на услуги АО АТС  на 2025 год Приказ 1062-24 от 23.12.2024</t>
  </si>
  <si>
    <t>Тарифы на услуги по передаче (Распоряжение РЭК Тюмени № 31 от 06.12.2024)</t>
  </si>
  <si>
    <t>Нормативно-правовые акты:</t>
  </si>
  <si>
    <t>Тарифы на сбытовую надбавку (Распоряжение РЭК Тюмени № 28 от 28.11.2024)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</si>
</sst>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8" formatCode="&quot;$&quot;#,##0_);[Red]\(&quot;$&quot;#,##0\)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_-* #,##0.00_р_._-;\-* #,##0.00_р_._-;_-* &quot;-&quot;??_р_._-;_-@_-"/>
    <numFmt numFmtId="174" formatCode="#,##0.000"/>
    <numFmt numFmtId="177" formatCode="_-* #,##0_$_-;\-* #,##0_$_-;_-* &quot;-&quot;_$_-;_-@_-"/>
    <numFmt numFmtId="178" formatCode="_-* #,##0.00_$_-;\-* #,##0.00_$_-;_-* &quot;-&quot;??_$_-;_-@_-"/>
    <numFmt numFmtId="179" formatCode="_-* #,##0.00&quot;$&quot;_-;\-* #,##0.00&quot;$&quot;_-;_-* &quot;-&quot;??&quot;$&quot;_-;_-@_-"/>
    <numFmt numFmtId="180" formatCode="\$#,##0\ ;\(\$#,##0\)"/>
    <numFmt numFmtId="181" formatCode="General_)"/>
  </numFmts>
  <fonts count="7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name val="Arial"/>
      <family val="2"/>
      <charset val="204"/>
    </font>
    <font>
      <sz val="8"/>
      <name val="Arial Cyr"/>
      <charset val="204"/>
    </font>
    <font>
      <sz val="12"/>
      <name val="Arial"/>
    </font>
    <font>
      <b/>
      <sz val="12"/>
      <color theme="0"/>
      <name val="Arial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2"/>
      <name val="Arial Cyr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88">
    <xf numFmtId="0" fontId="0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5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1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3" fillId="0" borderId="14">
      <protection locked="0"/>
    </xf>
    <xf numFmtId="0" fontId="33" fillId="0" borderId="0">
      <protection locked="0"/>
    </xf>
    <xf numFmtId="0" fontId="33" fillId="0" borderId="14">
      <protection locked="0"/>
    </xf>
    <xf numFmtId="0" fontId="33" fillId="0" borderId="0">
      <protection locked="0"/>
    </xf>
    <xf numFmtId="0" fontId="33" fillId="0" borderId="14">
      <protection locked="0"/>
    </xf>
    <xf numFmtId="0" fontId="33" fillId="0" borderId="0">
      <protection locked="0"/>
    </xf>
    <xf numFmtId="0" fontId="33" fillId="0" borderId="14">
      <protection locked="0"/>
    </xf>
    <xf numFmtId="0" fontId="33" fillId="0" borderId="0">
      <protection locked="0"/>
    </xf>
    <xf numFmtId="0" fontId="33" fillId="0" borderId="14">
      <protection locked="0"/>
    </xf>
    <xf numFmtId="0" fontId="33" fillId="0" borderId="0">
      <protection locked="0"/>
    </xf>
    <xf numFmtId="0" fontId="33" fillId="0" borderId="14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3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0" fontId="42" fillId="0" borderId="0"/>
    <xf numFmtId="0" fontId="43" fillId="0" borderId="0" applyNumberFormat="0">
      <alignment horizontal="left"/>
    </xf>
    <xf numFmtId="0" fontId="44" fillId="7" borderId="0">
      <alignment horizontal="center" vertical="top"/>
    </xf>
    <xf numFmtId="0" fontId="44" fillId="7" borderId="0">
      <alignment horizontal="left" vertical="top"/>
    </xf>
    <xf numFmtId="0" fontId="45" fillId="7" borderId="0">
      <alignment horizontal="right" vertical="top"/>
    </xf>
    <xf numFmtId="0" fontId="45" fillId="7" borderId="0">
      <alignment horizontal="right" vertical="center"/>
    </xf>
    <xf numFmtId="0" fontId="46" fillId="7" borderId="0">
      <alignment horizontal="left" vertical="top"/>
    </xf>
    <xf numFmtId="0" fontId="45" fillId="7" borderId="0">
      <alignment horizontal="left" vertical="top"/>
    </xf>
    <xf numFmtId="0" fontId="45" fillId="7" borderId="0">
      <alignment horizontal="left" vertical="center"/>
    </xf>
    <xf numFmtId="0" fontId="44" fillId="7" borderId="0">
      <alignment horizontal="right" vertical="top"/>
    </xf>
    <xf numFmtId="0" fontId="44" fillId="7" borderId="0">
      <alignment horizontal="center" vertical="center"/>
    </xf>
    <xf numFmtId="0" fontId="44" fillId="7" borderId="0">
      <alignment horizontal="center" vertical="top"/>
    </xf>
    <xf numFmtId="0" fontId="45" fillId="7" borderId="0">
      <alignment horizontal="left" vertical="top"/>
    </xf>
    <xf numFmtId="0" fontId="45" fillId="7" borderId="0">
      <alignment horizontal="center" vertical="top"/>
    </xf>
    <xf numFmtId="0" fontId="37" fillId="0" borderId="15" applyNumberFormat="0" applyFont="0" applyFill="0" applyAlignment="0" applyProtection="0"/>
    <xf numFmtId="181" fontId="47" fillId="0" borderId="16">
      <protection locked="0"/>
    </xf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48" fillId="0" borderId="0" applyBorder="0">
      <alignment horizontal="center" vertical="center" wrapText="1"/>
    </xf>
    <xf numFmtId="0" fontId="49" fillId="0" borderId="20" applyBorder="0">
      <alignment horizontal="center" vertical="center" wrapText="1"/>
    </xf>
    <xf numFmtId="181" fontId="50" fillId="10" borderId="16"/>
    <xf numFmtId="4" fontId="51" fillId="11" borderId="1" applyBorder="0">
      <alignment horizontal="right"/>
    </xf>
    <xf numFmtId="0" fontId="8" fillId="13" borderId="0" applyFill="0">
      <alignment wrapText="1"/>
    </xf>
    <xf numFmtId="0" fontId="52" fillId="0" borderId="0">
      <alignment horizontal="center" vertical="top" wrapText="1"/>
    </xf>
    <xf numFmtId="0" fontId="53" fillId="0" borderId="0">
      <alignment horizontal="center" vertical="center" wrapText="1"/>
    </xf>
    <xf numFmtId="0" fontId="34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49" fontId="51" fillId="0" borderId="0" applyBorder="0">
      <alignment vertical="top"/>
    </xf>
    <xf numFmtId="49" fontId="51" fillId="0" borderId="0" applyBorder="0">
      <alignment vertical="top"/>
    </xf>
    <xf numFmtId="0" fontId="1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49" fontId="51" fillId="0" borderId="0" applyBorder="0">
      <alignment vertical="top"/>
    </xf>
    <xf numFmtId="0" fontId="25" fillId="0" borderId="0"/>
    <xf numFmtId="0" fontId="25" fillId="0" borderId="0"/>
    <xf numFmtId="0" fontId="55" fillId="0" borderId="0"/>
    <xf numFmtId="0" fontId="32" fillId="0" borderId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2" fillId="0" borderId="0"/>
    <xf numFmtId="3" fontId="56" fillId="0" borderId="0"/>
    <xf numFmtId="49" fontId="8" fillId="0" borderId="0">
      <alignment horizontal="center"/>
    </xf>
    <xf numFmtId="170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" fontId="51" fillId="13" borderId="0" applyBorder="0">
      <alignment horizontal="right"/>
    </xf>
    <xf numFmtId="4" fontId="51" fillId="15" borderId="25" applyBorder="0">
      <alignment horizontal="right"/>
    </xf>
    <xf numFmtId="4" fontId="51" fillId="13" borderId="1" applyFont="0" applyBorder="0">
      <alignment horizontal="right"/>
    </xf>
    <xf numFmtId="171" fontId="33" fillId="0" borderId="0">
      <protection locked="0"/>
    </xf>
    <xf numFmtId="0" fontId="27" fillId="0" borderId="21" applyNumberFormat="0" applyFill="0" applyAlignment="0" applyProtection="0"/>
    <xf numFmtId="0" fontId="29" fillId="5" borderId="0" applyNumberFormat="0" applyBorder="0" applyAlignment="0" applyProtection="0"/>
    <xf numFmtId="0" fontId="59" fillId="6" borderId="17" applyNumberFormat="0" applyAlignment="0" applyProtection="0"/>
    <xf numFmtId="0" fontId="26" fillId="0" borderId="0" applyNumberFormat="0" applyFill="0" applyBorder="0" applyAlignment="0" applyProtection="0"/>
    <xf numFmtId="0" fontId="60" fillId="8" borderId="0" applyNumberFormat="0" applyBorder="0" applyAlignment="0" applyProtection="0"/>
    <xf numFmtId="0" fontId="25" fillId="14" borderId="23" applyNumberFormat="0" applyFont="0" applyAlignment="0" applyProtection="0"/>
    <xf numFmtId="0" fontId="5" fillId="14" borderId="23" applyNumberFormat="0" applyFont="0" applyAlignment="0" applyProtection="0"/>
    <xf numFmtId="0" fontId="25" fillId="14" borderId="23" applyNumberFormat="0" applyFont="0" applyAlignment="0" applyProtection="0"/>
    <xf numFmtId="0" fontId="60" fillId="9" borderId="0" applyNumberFormat="0" applyBorder="0" applyAlignment="0" applyProtection="0"/>
    <xf numFmtId="0" fontId="5" fillId="0" borderId="0"/>
    <xf numFmtId="0" fontId="61" fillId="0" borderId="18" applyNumberFormat="0" applyFill="0" applyAlignment="0" applyProtection="0"/>
    <xf numFmtId="0" fontId="5" fillId="0" borderId="0"/>
    <xf numFmtId="0" fontId="25" fillId="0" borderId="0"/>
    <xf numFmtId="0" fontId="25" fillId="5" borderId="0" applyNumberFormat="0" applyBorder="0" applyAlignment="0" applyProtection="0"/>
    <xf numFmtId="0" fontId="25" fillId="0" borderId="0"/>
    <xf numFmtId="0" fontId="62" fillId="0" borderId="19" applyNumberFormat="0" applyFill="0" applyAlignment="0" applyProtection="0"/>
    <xf numFmtId="0" fontId="30" fillId="0" borderId="24" applyNumberFormat="0" applyFill="0" applyAlignment="0" applyProtection="0"/>
    <xf numFmtId="0" fontId="28" fillId="12" borderId="22" applyNumberFormat="0" applyAlignment="0" applyProtection="0"/>
    <xf numFmtId="0" fontId="3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2" fontId="25" fillId="0" borderId="0" applyFont="0" applyFill="0" applyBorder="0" applyAlignment="0" applyProtection="0"/>
    <xf numFmtId="0" fontId="25" fillId="0" borderId="0"/>
    <xf numFmtId="172" fontId="25" fillId="0" borderId="0" applyFont="0" applyFill="0" applyBorder="0" applyAlignment="0" applyProtection="0"/>
    <xf numFmtId="0" fontId="30" fillId="0" borderId="24" applyNumberFormat="0" applyFill="0" applyAlignment="0" applyProtection="0"/>
    <xf numFmtId="0" fontId="28" fillId="12" borderId="22" applyNumberFormat="0" applyAlignment="0" applyProtection="0"/>
    <xf numFmtId="0" fontId="31" fillId="0" borderId="0" applyNumberFormat="0" applyFill="0" applyBorder="0" applyAlignment="0" applyProtection="0"/>
    <xf numFmtId="0" fontId="1" fillId="0" borderId="0"/>
    <xf numFmtId="0" fontId="34" fillId="0" borderId="0"/>
  </cellStyleXfs>
  <cellXfs count="95">
    <xf numFmtId="0" fontId="0" fillId="0" borderId="0" xfId="0"/>
    <xf numFmtId="0" fontId="6" fillId="0" borderId="0" xfId="0" applyFont="1"/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10" fillId="0" borderId="3" xfId="0" applyFont="1" applyBorder="1"/>
    <xf numFmtId="0" fontId="11" fillId="3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0" fontId="8" fillId="0" borderId="3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0" fillId="0" borderId="1" xfId="0" applyFont="1" applyFill="1" applyBorder="1"/>
    <xf numFmtId="0" fontId="16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4" fontId="15" fillId="0" borderId="2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right" vertical="center" wrapText="1"/>
    </xf>
    <xf numFmtId="49" fontId="23" fillId="4" borderId="1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71" fillId="0" borderId="12" xfId="0" applyFont="1" applyBorder="1" applyAlignment="1">
      <alignment horizontal="center"/>
    </xf>
    <xf numFmtId="0" fontId="55" fillId="0" borderId="0" xfId="0" applyFont="1" applyAlignment="1">
      <alignment horizontal="left" vertical="top" wrapText="1"/>
    </xf>
    <xf numFmtId="0" fontId="64" fillId="17" borderId="0" xfId="0" applyFont="1" applyFill="1" applyAlignment="1">
      <alignment horizontal="center"/>
    </xf>
    <xf numFmtId="0" fontId="16" fillId="0" borderId="1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28" xfId="0" applyFont="1" applyBorder="1" applyAlignment="1">
      <alignment horizontal="center" vertical="top" wrapText="1"/>
    </xf>
    <xf numFmtId="4" fontId="69" fillId="0" borderId="1" xfId="0" applyNumberFormat="1" applyFont="1" applyBorder="1" applyAlignment="1">
      <alignment horizontal="center" vertical="center" wrapText="1"/>
    </xf>
    <xf numFmtId="0" fontId="66" fillId="18" borderId="7" xfId="0" applyFont="1" applyFill="1" applyBorder="1" applyAlignment="1">
      <alignment horizontal="center" vertical="center" wrapText="1"/>
    </xf>
    <xf numFmtId="0" fontId="66" fillId="18" borderId="6" xfId="0" applyFont="1" applyFill="1" applyBorder="1" applyAlignment="1">
      <alignment horizontal="center" vertical="center" wrapText="1"/>
    </xf>
    <xf numFmtId="0" fontId="66" fillId="18" borderId="27" xfId="0" applyFont="1" applyFill="1" applyBorder="1" applyAlignment="1">
      <alignment horizontal="center" vertical="center" wrapText="1"/>
    </xf>
    <xf numFmtId="0" fontId="64" fillId="0" borderId="0" xfId="0" applyFont="1" applyAlignment="1">
      <alignment vertical="center"/>
    </xf>
    <xf numFmtId="0" fontId="64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 wrapText="1"/>
    </xf>
    <xf numFmtId="0" fontId="1" fillId="16" borderId="1" xfId="143" applyNumberFormat="1" applyFont="1" applyFill="1" applyBorder="1" applyAlignment="1">
      <alignment horizontal="center" vertical="center" wrapText="1"/>
    </xf>
    <xf numFmtId="174" fontId="20" fillId="0" borderId="1" xfId="0" applyNumberFormat="1" applyFont="1" applyBorder="1" applyAlignment="1">
      <alignment horizontal="center" vertical="center" wrapText="1"/>
    </xf>
    <xf numFmtId="4" fontId="20" fillId="17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67" fillId="0" borderId="1" xfId="139" applyFont="1" applyBorder="1" applyAlignment="1">
      <alignment horizontal="center" vertical="center" wrapText="1"/>
    </xf>
    <xf numFmtId="0" fontId="67" fillId="0" borderId="1" xfId="139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20" fillId="0" borderId="1" xfId="139" applyFont="1" applyBorder="1" applyAlignment="1">
      <alignment horizontal="center" vertical="center" wrapText="1"/>
    </xf>
    <xf numFmtId="0" fontId="20" fillId="16" borderId="2" xfId="139" applyFont="1" applyFill="1" applyBorder="1" applyAlignment="1">
      <alignment horizontal="center" vertical="top" wrapText="1"/>
    </xf>
    <xf numFmtId="0" fontId="20" fillId="0" borderId="1" xfId="139" applyFont="1" applyBorder="1" applyAlignment="1">
      <alignment horizontal="center" vertical="top" wrapText="1"/>
    </xf>
    <xf numFmtId="0" fontId="20" fillId="16" borderId="1" xfId="139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28" xfId="0" applyFont="1" applyBorder="1" applyAlignment="1">
      <alignment horizontal="center" vertical="top" wrapText="1"/>
    </xf>
    <xf numFmtId="0" fontId="67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6" fillId="0" borderId="2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6" xfId="0" applyFont="1" applyBorder="1" applyAlignment="1">
      <alignment horizontal="center" vertical="top" wrapText="1"/>
    </xf>
    <xf numFmtId="0" fontId="19" fillId="0" borderId="28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/>
    </xf>
    <xf numFmtId="0" fontId="20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72" fillId="4" borderId="1" xfId="0" applyFont="1" applyFill="1" applyBorder="1" applyAlignment="1">
      <alignment horizontal="center" vertical="center" wrapText="1"/>
    </xf>
    <xf numFmtId="0" fontId="72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73" fillId="4" borderId="1" xfId="0" applyFont="1" applyFill="1" applyBorder="1" applyAlignment="1">
      <alignment horizontal="center" vertical="center" wrapText="1"/>
    </xf>
    <xf numFmtId="0" fontId="73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73" fillId="4" borderId="1" xfId="0" applyFont="1" applyFill="1" applyBorder="1" applyAlignment="1">
      <alignment vertical="center" wrapText="1"/>
    </xf>
    <xf numFmtId="0" fontId="73" fillId="4" borderId="1" xfId="0" applyFont="1" applyFill="1" applyBorder="1" applyAlignment="1">
      <alignment horizontal="center" vertical="center" wrapText="1"/>
    </xf>
    <xf numFmtId="0" fontId="74" fillId="0" borderId="1" xfId="8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188">
    <cellStyle name="?" xfId="10" xr:uid="{3FA1F854-79FE-4295-9A68-21EEB68394C2}"/>
    <cellStyle name="? 2" xfId="11" xr:uid="{999CD39C-50B8-431A-B049-C724EA4672F2}"/>
    <cellStyle name="? 3" xfId="12" xr:uid="{CB4AEF5B-BF84-4C0F-BB56-70CB1CE9C03B}"/>
    <cellStyle name="_Анализ Долговой позиции на 2005 г" xfId="13" xr:uid="{AE5451F3-18B0-42EC-90AA-FCD5E0ACBA87}"/>
    <cellStyle name="_Анализ потребления" xfId="14" xr:uid="{91F78B18-A08B-4D57-93CA-388C4AFE845D}"/>
    <cellStyle name="_бизнес-план на 2005 год" xfId="15" xr:uid="{E283F952-DA34-4A7D-932A-0C2F6E539E00}"/>
    <cellStyle name="_БП-2005 КЭГ" xfId="16" xr:uid="{428AB533-91AD-462E-88E4-9B39AB23D2F2}"/>
    <cellStyle name="_бюджет КЭС на 2009г" xfId="17" xr:uid="{B7510581-BF93-466C-B1AA-D7B0D7B3398A}"/>
    <cellStyle name="_Выплаты соцхарактера" xfId="18" xr:uid="{9DC03BCE-F373-4C46-8773-2ADA276543CF}"/>
    <cellStyle name="_КасПлан_за 2009г." xfId="19" xr:uid="{47C256B7-FC48-4B0F-8ADF-723168D12EBB}"/>
    <cellStyle name="_Книга1" xfId="20" xr:uid="{BC3EB6B9-144E-4430-899C-3BD7447295E0}"/>
    <cellStyle name="_Копия ПОКУПКА - ПРОДАЖА 2010 Грень" xfId="21" xr:uid="{42BC1D32-DD1F-4808-AE07-3B9169647088}"/>
    <cellStyle name="_КЭС_БП_отчет_за_4кв.2009г." xfId="22" xr:uid="{2DB960C2-83FE-4BFA-94F1-88C63A294BBD}"/>
    <cellStyle name="_КЭС_Табл.к ФР_Апрель" xfId="23" xr:uid="{7967E5C3-A94D-41F0-B5EF-D526B335C7DA}"/>
    <cellStyle name="_КЭС-2009-сбыт (измн.) 03.12.2008год" xfId="24" xr:uid="{65E85576-EC51-4A98-8CE7-BED161DFDE9E}"/>
    <cellStyle name="_Приложение 1 ИП на 2005" xfId="25" xr:uid="{386E720D-6831-4D78-BF59-AE65F7E116D4}"/>
    <cellStyle name="_Приложение 8 ИП на 2005 для РАО ОКС" xfId="26" xr:uid="{12B597FF-01FE-4BAB-94D2-DE1DDB95959D}"/>
    <cellStyle name="_соц для ФР-2010" xfId="27" xr:uid="{3FB08A96-698E-4BA1-9EFE-12EC2ECD1646}"/>
    <cellStyle name="_Социалка" xfId="28" xr:uid="{578D05F4-08E7-4B0E-86CC-6728E3A0764A}"/>
    <cellStyle name="_т 14" xfId="29" xr:uid="{1B56612C-6608-4EA3-9257-A31146A7FC2F}"/>
    <cellStyle name="_Ф13" xfId="30" xr:uid="{62FB8F94-D0C8-4D9D-8D2F-E296420A82FB}"/>
    <cellStyle name="”ќђќ‘ћ‚›‰" xfId="31" xr:uid="{840A3723-0443-42A2-BA48-CB4E8BD8E7CE}"/>
    <cellStyle name="”љ‘ђћ‚ђќќ›‰" xfId="32" xr:uid="{1D12DD52-EAFD-4C9F-A5DF-FA8AA13AE51B}"/>
    <cellStyle name="„…ќ…†ќ›‰" xfId="33" xr:uid="{892B7399-1502-442B-9D03-F4BF9AF1D165}"/>
    <cellStyle name="‡ђѓћ‹ћ‚ћљ1" xfId="34" xr:uid="{BC9DFEFE-F6BA-48C4-BF73-ABE40FC0F39D}"/>
    <cellStyle name="‡ђѓћ‹ћ‚ћљ2" xfId="35" xr:uid="{4F672FD7-0FE5-4C9D-AF83-18620E1DC188}"/>
    <cellStyle name="’ћѓћ‚›‰" xfId="36" xr:uid="{5AEAD774-CFBC-41C3-BF99-9E8EDC412A0B}"/>
    <cellStyle name="" xfId="37" xr:uid="{E28E1BCD-2191-4FDC-8C03-9FB9F9DF9B6E}"/>
    <cellStyle name="" xfId="38" xr:uid="{BB2355D7-87B1-4628-A219-650B2F8FA2E3}"/>
    <cellStyle name="_06 Соб_пот_Мурманская_ обл_почасовые нагр_июнь" xfId="39" xr:uid="{93C8C99C-9C6E-4526-ADDF-DC216E3327B7}"/>
    <cellStyle name="_06 Соб_пот_Мурманская_ обл_почасовые нагр_июнь" xfId="40" xr:uid="{826DB5A1-6728-41FF-9075-58E7EB5A1611}"/>
    <cellStyle name="_Kol_dek2008" xfId="41" xr:uid="{B2AFE617-F975-432E-B26B-C4E0477239B6}"/>
    <cellStyle name="_Kol_dek2008" xfId="42" xr:uid="{439B376C-DFE3-4E0B-BD57-8C6459B82248}"/>
    <cellStyle name="_Акт перетоков Колl_янв2009" xfId="43" xr:uid="{A45C26CC-1F58-4703-9E8E-061EA2676E3F}"/>
    <cellStyle name="_Акт перетоков Колl_янв2009" xfId="44" xr:uid="{5E2BE432-90CC-458D-B1D2-57E209699035}"/>
    <cellStyle name="_Новгород с БетЭлТранс декабрь" xfId="45" xr:uid="{AF66009F-3595-44F2-8693-D3E5C31241C8}"/>
    <cellStyle name="_Новгород с БетЭлТранс декабрь" xfId="46" xr:uid="{9F957B1A-548A-4980-BA0A-EED590763CA2}"/>
    <cellStyle name="" xfId="47" xr:uid="{7EE50361-7F20-4DB5-BBC0-973B08D3FFA7}"/>
    <cellStyle name="" xfId="48" xr:uid="{F79503D3-CA22-4CF3-8D06-67C8B41B1E9B}"/>
    <cellStyle name="_06 Соб_пот_Мурманская_ обл_почасовые нагр_июнь" xfId="49" xr:uid="{1A4DB77E-1B5B-4682-9187-1CE9C522C25C}"/>
    <cellStyle name="_06 Соб_пот_Мурманская_ обл_почасовые нагр_июнь" xfId="50" xr:uid="{821BE057-42A7-47A8-BA65-BABBE2B8C9C5}"/>
    <cellStyle name="_Kol_dek2008" xfId="51" xr:uid="{616CC087-82FE-4188-B540-2E4F2CE14E97}"/>
    <cellStyle name="_Kol_dek2008" xfId="52" xr:uid="{07F3910B-1515-4395-B46E-AB73CBFC0260}"/>
    <cellStyle name="_Акт перетоков Колl_янв2009" xfId="53" xr:uid="{E0B90276-6296-473E-A3B1-BC9A65B234F4}"/>
    <cellStyle name="_Акт перетоков Колl_янв2009" xfId="54" xr:uid="{6EA1C34D-3CD4-488E-8AFA-ADE1A4270FB0}"/>
    <cellStyle name="_Новгород с БетЭлТранс декабрь" xfId="55" xr:uid="{A062CCC7-C645-4FDF-99D7-BFB563663744}"/>
    <cellStyle name="_Новгород с БетЭлТранс декабрь" xfId="56" xr:uid="{3EBB79AA-6FE7-4965-B869-F54F79855F5F}"/>
    <cellStyle name="" xfId="57" xr:uid="{31ED80F7-F7A6-481B-AA52-1C39CD996A7F}"/>
    <cellStyle name="1" xfId="58" xr:uid="{0AEF9E0D-C6B2-47D5-B15A-6BF83165BB9C}"/>
    <cellStyle name="2" xfId="59" xr:uid="{C774FB08-CFAA-4050-B2E8-CA21608D784B}"/>
    <cellStyle name="Comma [0]_laroux" xfId="60" xr:uid="{8367A8D3-8657-4451-982D-41C9F2F5AD52}"/>
    <cellStyle name="Comma_laroux" xfId="61" xr:uid="{F8EC36A0-7F3C-469E-836A-C7EE68692B14}"/>
    <cellStyle name="Comma0" xfId="62" xr:uid="{61AAFFCD-6F5B-4C17-A528-1DFA12E4D868}"/>
    <cellStyle name="Currency [0]" xfId="63" xr:uid="{3267797B-861B-4511-95ED-4A6A33369F58}"/>
    <cellStyle name="Currency_laroux" xfId="64" xr:uid="{2125BF6E-CFC8-4EB4-8AD1-9C86F782316B}"/>
    <cellStyle name="Currency0" xfId="65" xr:uid="{8C89629F-E37C-4C68-ABF9-A22E4EFF39FA}"/>
    <cellStyle name="Date" xfId="66" xr:uid="{3F167C30-5E42-4A3B-ADB9-651BAAC607F7}"/>
    <cellStyle name="Fixed" xfId="67" xr:uid="{5BD3775D-69B3-46D7-AA58-6A6E5628EE93}"/>
    <cellStyle name="Heading 1" xfId="68" xr:uid="{2AFD6B3A-2DD1-447D-BA13-E86777526359}"/>
    <cellStyle name="Heading 2" xfId="69" xr:uid="{AE753A64-31E0-46C0-B44E-BB954FB4FD47}"/>
    <cellStyle name="Normal_ASUS" xfId="70" xr:uid="{0E396FFE-2B67-4CAF-A093-CDE33281019D}"/>
    <cellStyle name="Normal1" xfId="71" xr:uid="{8BD8D7D9-81DB-4570-B720-40AB33090AC4}"/>
    <cellStyle name="Price_Body" xfId="72" xr:uid="{4B76792A-522D-40AA-8B6F-5B72D6E8BF44}"/>
    <cellStyle name="S0" xfId="73" xr:uid="{CEBE7352-0942-4BA0-9DE8-9C5A7D39B448}"/>
    <cellStyle name="S1" xfId="74" xr:uid="{8E6B7975-3293-4C17-B8B9-A6C702ED02FB}"/>
    <cellStyle name="S10" xfId="75" xr:uid="{59786242-31B0-483F-8B55-6532E0745DB2}"/>
    <cellStyle name="S11" xfId="76" xr:uid="{0623CD99-A496-49ED-825B-BE99C701E1BD}"/>
    <cellStyle name="S2" xfId="77" xr:uid="{091470D5-4BD5-4B08-838F-CE97C04BAB74}"/>
    <cellStyle name="S3" xfId="78" xr:uid="{40728951-52FD-4D07-B18E-337873FA2A81}"/>
    <cellStyle name="S4" xfId="79" xr:uid="{34B4CCFE-DAF6-4A7D-B60B-09AB94CEAAE5}"/>
    <cellStyle name="S5" xfId="80" xr:uid="{E66F4F44-7BB1-47A1-94CE-D4AC4279A333}"/>
    <cellStyle name="S6" xfId="81" xr:uid="{BFF4F382-7C53-4FEF-B85A-AC5E3AA7AA04}"/>
    <cellStyle name="S7" xfId="82" xr:uid="{8385E2D2-7548-447E-9579-4C15CD3E3619}"/>
    <cellStyle name="S8" xfId="83" xr:uid="{FE952E06-B80C-4F0B-989A-4A385FF4BA9A}"/>
    <cellStyle name="S9" xfId="84" xr:uid="{E7A0D814-6BFE-4ED8-AEF9-B0306AB2600A}"/>
    <cellStyle name="Total" xfId="85" xr:uid="{B84362F2-C43A-4C03-8EA4-64BBCB6CB60F}"/>
    <cellStyle name="Беззащитный" xfId="86" xr:uid="{7D7ED3DE-4AB1-4783-955C-F0A930F97622}"/>
    <cellStyle name="Гиперссылка" xfId="8" builtinId="8"/>
    <cellStyle name="Гиперссылка 2" xfId="87" xr:uid="{D10BE495-6EF4-4ABF-A161-5D9A7779A366}"/>
    <cellStyle name="Гиперссылка 3" xfId="88" xr:uid="{75CA4A53-E1D1-49CE-8560-1D24E5085766}"/>
    <cellStyle name="Заголовок" xfId="89" xr:uid="{64E8F875-3671-4CFD-80AC-23E3DCDFE24C}"/>
    <cellStyle name="ЗаголовокСтолбца" xfId="90" xr:uid="{D98D0BAD-75DB-4D54-AD3B-F2F0E0B31F8D}"/>
    <cellStyle name="Защитный" xfId="91" xr:uid="{74C222B8-08C2-4F3E-A7F4-EB0C045823AF}"/>
    <cellStyle name="Значение" xfId="92" xr:uid="{F8A51E15-6839-4CC1-9BC3-1DDAA7A67DEE}"/>
    <cellStyle name="Мои наименования показателей" xfId="93" xr:uid="{063DAE2A-EEA5-4E57-BD61-3B7B25CAF25D}"/>
    <cellStyle name="Мой заголовок" xfId="94" xr:uid="{86DA9EFA-1BE8-48CE-A8A4-46E735B273C2}"/>
    <cellStyle name="Мой заголовок листа" xfId="95" xr:uid="{06927CF9-3421-4854-B1C3-3CD93C644920}"/>
    <cellStyle name="Обычный" xfId="0" builtinId="0"/>
    <cellStyle name="Обычный 10" xfId="186" xr:uid="{1326566A-9F7D-4F3A-B8D4-128988F99CF1}"/>
    <cellStyle name="Обычный 15 7" xfId="5" xr:uid="{00000000-0005-0000-0000-000002000000}"/>
    <cellStyle name="Обычный 2" xfId="6" xr:uid="{00000000-0005-0000-0000-000003000000}"/>
    <cellStyle name="Обычный 2 2" xfId="97" xr:uid="{35E27780-D29C-48CF-B354-A7D7C5835AB7}"/>
    <cellStyle name="Обычный 2 2 2" xfId="98" xr:uid="{6220F5D3-4F9F-4FE8-B88D-9809BCE2BF97}"/>
    <cellStyle name="Обычный 2 2 2 2" xfId="99" xr:uid="{1D998421-E22F-4FF9-B442-055783CE9BFD}"/>
    <cellStyle name="Обычный 2 2 2 2 2" xfId="100" xr:uid="{37606C91-5D73-4C36-8525-9FAA47B6F4D5}"/>
    <cellStyle name="Обычный 2 2 2 2 2 2" xfId="101" xr:uid="{D3ED444E-E2C9-434C-94D5-2AC332A07BC0}"/>
    <cellStyle name="Обычный 2 2 2 2 2 2 2" xfId="102" xr:uid="{778E4099-F8B2-4FD7-A9E2-CBFC565BBFF6}"/>
    <cellStyle name="Обычный 2 2 2 2 2 2 3" xfId="103" xr:uid="{D8D8FC92-97A5-4497-9336-2707C37839EA}"/>
    <cellStyle name="Обычный 2 2 2 2 2 3" xfId="104" xr:uid="{1611174A-5F30-478A-AA48-68E8BF0C415C}"/>
    <cellStyle name="Обычный 2 2 2 2 2_Доп.доход КЭС с 01.06.10" xfId="105" xr:uid="{58159A86-9023-414A-9613-A84416A3DA83}"/>
    <cellStyle name="Обычный 2 2 2 2 3" xfId="106" xr:uid="{2DF83016-6388-415B-BC37-17DC84F392F6}"/>
    <cellStyle name="Обычный 2 2 2 2 4" xfId="107" xr:uid="{13AAAFB7-367D-47E7-93EB-9DB20DF43AFC}"/>
    <cellStyle name="Обычный 2 2 2 3" xfId="108" xr:uid="{95596D70-DFCC-4E0D-BB20-8C06C242D03D}"/>
    <cellStyle name="Обычный 2 2 2 4" xfId="109" xr:uid="{499CC0D4-01AD-41C0-A0A3-B334BD57545F}"/>
    <cellStyle name="Обычный 2 2 2_Доп.доход КЭС с 01.06.10" xfId="110" xr:uid="{321ECDDC-FDB7-463D-8AD4-287D979DA06C}"/>
    <cellStyle name="Обычный 2 2 3" xfId="111" xr:uid="{4E0CE654-313C-4029-9C79-0E88B14D8AB6}"/>
    <cellStyle name="Обычный 2 2 4" xfId="112" xr:uid="{8B7D8867-D26F-4A96-A3F0-C738CB49EC39}"/>
    <cellStyle name="Обычный 2 2 5" xfId="113" xr:uid="{92D9A60A-5A33-4F9E-A6EF-6A09FB01D240}"/>
    <cellStyle name="Обычный 2 3" xfId="114" xr:uid="{5862EA6D-51F0-46BD-86EF-9F2EF746C9B4}"/>
    <cellStyle name="Обычный 2 4" xfId="115" xr:uid="{7D68FEC2-20E3-4548-8CF5-0E8AA381D43E}"/>
    <cellStyle name="Обычный 2 5" xfId="116" xr:uid="{E98D3B06-1511-4D21-818F-EDDB75502902}"/>
    <cellStyle name="Обычный 2 6" xfId="117" xr:uid="{AFAF200F-5B3B-4B5F-9E3F-21C58FE7FAA7}"/>
    <cellStyle name="Обычный 2 7" xfId="96" xr:uid="{18AC6B7A-5B12-4B53-A3F4-8CC728BA00B1}"/>
    <cellStyle name="Обычный 2 8" xfId="187" xr:uid="{142F26B1-4677-463A-B12A-AEBEE90098A4}"/>
    <cellStyle name="Обычный 2_бддс ФОРМАТ" xfId="118" xr:uid="{9E16B169-E087-4421-8FAC-894E44CB9165}"/>
    <cellStyle name="Обычный 3" xfId="1" xr:uid="{00000000-0005-0000-0000-000004000000}"/>
    <cellStyle name="Обычный 3 2" xfId="2" xr:uid="{00000000-0005-0000-0000-000005000000}"/>
    <cellStyle name="Обычный 3 2 2" xfId="120" xr:uid="{6E186631-5027-401A-91E8-7C989699EE8F}"/>
    <cellStyle name="Обычный 3 2 2 2 3 2 2" xfId="4" xr:uid="{00000000-0005-0000-0000-000006000000}"/>
    <cellStyle name="Обычный 3 3" xfId="121" xr:uid="{4F8B41A2-336F-4D40-88CF-7C9C1F399FC4}"/>
    <cellStyle name="Обычный 3 4" xfId="122" xr:uid="{768AD6F6-528A-41D3-9117-C19A660852FE}"/>
    <cellStyle name="Обычный 3 5" xfId="123" xr:uid="{7509E86F-C2AA-48E7-80E7-E3E939B9291E}"/>
    <cellStyle name="Обычный 3 6" xfId="119" xr:uid="{EE72BC33-46F5-4DF8-89DF-0D0B796D2F80}"/>
    <cellStyle name="Обычный 3_Доп.доход КЭС с 01.06.10" xfId="124" xr:uid="{74261395-45CC-4322-B918-E6D0E138449D}"/>
    <cellStyle name="Обычный 4" xfId="125" xr:uid="{35668E8A-41D0-4FE1-81C6-DBAEE9CA00A1}"/>
    <cellStyle name="Обычный 4 2" xfId="3" xr:uid="{00000000-0005-0000-0000-000007000000}"/>
    <cellStyle name="Обычный 4 2 2" xfId="126" xr:uid="{A2399873-06D5-48EF-A2AD-9C2011B6B550}"/>
    <cellStyle name="Обычный 4 3" xfId="127" xr:uid="{5CF91170-93B1-4BA2-9D1F-21DBCAA39127}"/>
    <cellStyle name="Обычный 4 4" xfId="128" xr:uid="{008FC3BE-C1C5-4660-A9B3-44EDA9308EA1}"/>
    <cellStyle name="Обычный 4_Доп.доход КЭС с 01.06.10" xfId="129" xr:uid="{01BB5F26-996A-4D6A-A846-26ACCD7B2EFD}"/>
    <cellStyle name="Обычный 5" xfId="130" xr:uid="{323B8404-9876-4366-9D85-3A032732BBE4}"/>
    <cellStyle name="Обычный 5 2" xfId="131" xr:uid="{52378E72-F1B8-4511-966F-997D8D46DC1E}"/>
    <cellStyle name="Обычный 5 3" xfId="132" xr:uid="{381DC0D3-3705-47C2-B61D-542ADF6BD173}"/>
    <cellStyle name="Обычный 5_Доп.доход КЭС с 01.06.10" xfId="133" xr:uid="{DAEC52D3-EA5A-47E5-85ED-488ED441094C}"/>
    <cellStyle name="Обычный 6" xfId="134" xr:uid="{357F93D3-536F-4847-94DF-C7CEE5872866}"/>
    <cellStyle name="Обычный 6 2" xfId="135" xr:uid="{4D7B848B-959C-4638-BE93-8A63050AF03D}"/>
    <cellStyle name="Обычный 6_Доп.доход КЭС с 01.06.10" xfId="136" xr:uid="{E88EDEAE-A5BD-4B7C-A9B8-EA121BFFEBBD}"/>
    <cellStyle name="Обычный 7" xfId="137" xr:uid="{262C7FEA-13DE-47F0-80F3-2F6D82A7331A}"/>
    <cellStyle name="Обычный 8" xfId="138" xr:uid="{6339EF9D-92A1-458B-87C8-26252B7CC8BF}"/>
    <cellStyle name="Обычный 9" xfId="9" xr:uid="{D1D30248-2931-4C7D-B109-4E9EEEE45DFD}"/>
    <cellStyle name="Обычный_Форма" xfId="139" xr:uid="{A8E86ECE-4D91-4CC7-BB4B-CF70A6EB4745}"/>
    <cellStyle name="Процентный 2" xfId="7" xr:uid="{00000000-0005-0000-0000-000008000000}"/>
    <cellStyle name="Процентный 2 2" xfId="141" xr:uid="{1A73B46D-F40A-4457-84CF-1354BE69DB5A}"/>
    <cellStyle name="Процентный 3" xfId="142" xr:uid="{7C4A6997-DB1E-4AAF-842C-97248D6875A7}"/>
    <cellStyle name="Процентный 4" xfId="143" xr:uid="{4E5E5004-F69A-4F83-BEB5-ECA70903B0FF}"/>
    <cellStyle name="Процентный 5" xfId="140" xr:uid="{C5CEEB50-F372-4A4B-9D9D-50D28AD681AE}"/>
    <cellStyle name="Стиль 1" xfId="144" xr:uid="{1A8A9678-42FF-459A-B325-D96FB5566360}"/>
    <cellStyle name="ТЕКСТ" xfId="145" xr:uid="{0B2179DE-7345-4C5D-BC01-B3579B9946DE}"/>
    <cellStyle name="Текстовый" xfId="146" xr:uid="{620213BE-7DC3-4D2B-9E65-B64F3F180319}"/>
    <cellStyle name="Тысячи [0]_3Com" xfId="147" xr:uid="{B45ECF0C-E015-4F2B-AD10-888D7BE7B329}"/>
    <cellStyle name="Тысячи_3Com" xfId="148" xr:uid="{D04789B0-5ADE-4BFF-AFA5-707A687B5789}"/>
    <cellStyle name="Финансовый [0] 2" xfId="149" xr:uid="{45991D4B-D8F5-494E-BBE9-E55FBF8E0EFD}"/>
    <cellStyle name="Финансовый 2" xfId="150" xr:uid="{D2067C75-55C7-4B0F-A16E-6E0E3709C55A}"/>
    <cellStyle name="Финансовый 2 2" xfId="151" xr:uid="{88C95E61-BB1E-4B54-8D39-426FCBA04935}"/>
    <cellStyle name="Финансовый 2 3" xfId="152" xr:uid="{424E86D6-2FAE-411D-8CCA-1E8032DFD942}"/>
    <cellStyle name="Финансовый 3" xfId="153" xr:uid="{CC76EA4F-A3CB-417B-9074-529D25F5FFF7}"/>
    <cellStyle name="Финансовый 4" xfId="154" xr:uid="{359DBA28-2B32-41F4-96F5-D82390535727}"/>
    <cellStyle name="Финансовый 5" xfId="155" xr:uid="{7AAE4882-9EF3-4981-AF5F-722617D73148}"/>
    <cellStyle name="Формула" xfId="156" xr:uid="{BAE01E7B-2533-48FC-A177-457EDE8CE581}"/>
    <cellStyle name="ФормулаВБ" xfId="157" xr:uid="{664A106A-6110-4172-8C0F-C598F652C301}"/>
    <cellStyle name="ФормулаНаКонтроль" xfId="158" xr:uid="{17CCC902-140D-4F92-B708-ECDB286F9511}"/>
    <cellStyle name="Џђћ–…ќ’ќ›‰" xfId="159" xr:uid="{46D5AF13-F4D0-4F96-8ACE-37E32A287685}"/>
    <cellStyle name="㼿" xfId="160" xr:uid="{17634ADC-FDD9-4260-9F70-52778DE5D155}"/>
    <cellStyle name="㼿?" xfId="161" xr:uid="{96497BA2-7A94-47E2-B019-98A396C57BF2}"/>
    <cellStyle name="㼿? 2" xfId="162" xr:uid="{4DE9214E-D130-4ED6-B3BD-FEC190F100AB}"/>
    <cellStyle name="㼿㼿" xfId="163" xr:uid="{A506FFCC-BAC0-4D00-924D-31AE5F1A3AD7}"/>
    <cellStyle name="㼿㼿 2" xfId="164" xr:uid="{3F6B2BE0-AE7C-43F6-A379-8C074D720A7F}"/>
    <cellStyle name="㼿㼿?" xfId="165" xr:uid="{987BFC47-A61F-4E82-9ED7-CBBE56341119}"/>
    <cellStyle name="㼿㼿? 2" xfId="166" xr:uid="{F1EC7C15-9910-4AC1-94E6-FA7C84EF230F}"/>
    <cellStyle name="㼿㼿? 3" xfId="167" xr:uid="{0FD33F82-AD6E-46C6-86BA-210F62C4130F}"/>
    <cellStyle name="㼿㼿_План окт-дек11с план ценами для прогноза 4кв(04 10 11)_готовый для отправки" xfId="168" xr:uid="{9E372202-9E02-4F60-ABB5-33220D367740}"/>
    <cellStyle name="㼿㼿㼿" xfId="169" xr:uid="{CE21BA0B-2A86-416C-91AB-131B198A8AFB}"/>
    <cellStyle name="㼿㼿㼿 2" xfId="170" xr:uid="{5A3D4653-7EEF-4CD6-B07F-5CC1CAE6A408}"/>
    <cellStyle name="㼿㼿㼿 3" xfId="171" xr:uid="{1A44B0DF-BD52-46E5-A7F7-A09DFFF444B2}"/>
    <cellStyle name="㼿㼿㼿?" xfId="172" xr:uid="{5194B216-B046-418D-B7CB-20B000A59040}"/>
    <cellStyle name="㼿㼿㼿? 2" xfId="173" xr:uid="{E65D4309-BE02-4E9C-A505-ACBBDBE4DB62}"/>
    <cellStyle name="㼿㼿㼿? 3" xfId="174" xr:uid="{F03EE44E-6B3B-459C-99B8-822B44B74370}"/>
    <cellStyle name="㼿㼿㼿_План окт-дек11с план ценами для прогноза 4кв(04 10 11)_готовый для отправки" xfId="175" xr:uid="{3A150619-082A-4B1C-9BFE-F6798ECF62C8}"/>
    <cellStyle name="㼿㼿㼿㼿" xfId="176" xr:uid="{3B104B34-2BA8-45A3-B409-5A9C2084AB27}"/>
    <cellStyle name="㼿㼿㼿㼿?" xfId="177" xr:uid="{00D06424-1A7C-43A7-94CA-E2BCB8065F72}"/>
    <cellStyle name="㼿㼿㼿㼿㼿" xfId="178" xr:uid="{D870C5C8-60A5-44B0-B561-5F17314CB4D5}"/>
    <cellStyle name="㼿㼿㼿㼿㼿?" xfId="179" xr:uid="{7F30AB8C-B816-42BD-8CF4-ECCA537AEB24}"/>
    <cellStyle name="㼿㼿㼿㼿㼿㼿" xfId="180" xr:uid="{534B2F01-F7DC-4737-928C-184D9BD1CFC8}"/>
    <cellStyle name="㼿㼿㼿㼿㼿㼿?" xfId="181" xr:uid="{26560344-3C8C-4B5E-9AD8-6B9ED4703571}"/>
    <cellStyle name="㼿㼿㼿㼿㼿㼿㼿" xfId="182" xr:uid="{DC724A19-13E3-4E72-B6E7-FDB9192EDF59}"/>
    <cellStyle name="㼿㼿㼿㼿㼿㼿㼿㼿" xfId="183" xr:uid="{E813A033-EF87-4866-9230-F2078F907FDB}"/>
    <cellStyle name="㼿㼿㼿㼿㼿㼿㼿㼿㼿" xfId="184" xr:uid="{BAC957CC-C170-407D-AAA8-4AE0119C0CEA}"/>
    <cellStyle name="㼿㼿㼿㼿㼿㼿㼿㼿㼿㼿" xfId="185" xr:uid="{3985F69A-D34D-48D6-80B5-4700A0211694}"/>
  </cellStyles>
  <dxfs count="9"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theme="10"/>
        <name val="Arial Cyr"/>
        <charset val="204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FFCC"/>
      <color rgb="FFFFFFCC"/>
      <color rgb="FF99FFCC"/>
      <color rgb="FF00FF99"/>
      <color rgb="FFEBD7C3"/>
      <color rgb="FFFFCCCC"/>
      <color rgb="FFC3C3D7"/>
      <color rgb="FFFFE1FF"/>
      <color rgb="FFE0C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19051</xdr:colOff>
      <xdr:row>0</xdr:row>
      <xdr:rowOff>28575</xdr:rowOff>
    </xdr:from>
    <xdr:to>
      <xdr:col>1</xdr:col>
      <xdr:colOff>2305051</xdr:colOff>
      <xdr:row>7</xdr:row>
      <xdr:rowOff>342900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Субъект РФ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Субъект Р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57351" y="28575"/>
              <a:ext cx="2286000" cy="2009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 таблицы. Срезы таблиц не поддерживаются в этой версии Excel.
Если фигура была изменена в более ранней версии Excel или если книга была сохранена в Excel 2007 или более ранней версии, использовать срез невозможно.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28575</xdr:colOff>
      <xdr:row>0</xdr:row>
      <xdr:rowOff>47624</xdr:rowOff>
    </xdr:from>
    <xdr:to>
      <xdr:col>0</xdr:col>
      <xdr:colOff>1600200</xdr:colOff>
      <xdr:row>7</xdr:row>
      <xdr:rowOff>323850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Вид коммунального ресурса">
              <a:extLst>
                <a:ext uri="{FF2B5EF4-FFF2-40B4-BE49-F238E27FC236}">
                  <a16:creationId xmlns:a16="http://schemas.microsoft.com/office/drawing/2014/main" id="{44C47A61-9AAD-423D-A3FA-4DA206ED73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Вид коммунального ресурс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575" y="47624"/>
              <a:ext cx="1571625" cy="19716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 таблицы. Срезы таблиц не поддерживаются в этой версии Excel.
Если фигура была изменена в более ранней версии Excel или если книга была сохранена в Excel 2007 или более ранней версии, использовать срез невозможно.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28575</xdr:colOff>
      <xdr:row>0</xdr:row>
      <xdr:rowOff>38100</xdr:rowOff>
    </xdr:from>
    <xdr:to>
      <xdr:col>2</xdr:col>
      <xdr:colOff>2009775</xdr:colOff>
      <xdr:row>6</xdr:row>
      <xdr:rowOff>114300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Категория потребителя">
              <a:extLst>
                <a:ext uri="{FF2B5EF4-FFF2-40B4-BE49-F238E27FC236}">
                  <a16:creationId xmlns:a16="http://schemas.microsoft.com/office/drawing/2014/main" id="{831DA707-42C8-4E6B-B7CE-C76828642EA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Категория потребителя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90975" y="38100"/>
              <a:ext cx="1981200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 таблицы. Срезы таблиц не поддерживаются в этой версии Excel.
Если фигура была изменена в более ранней версии Excel или если книга была сохранена в Excel 2007 или более ранней версии, использовать срез невозможно.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Срез_Субъект_РФ" xr10:uid="{00000000-0013-0000-FFFF-FFFF01000000}" sourceName="Территория действия тарифов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Срез_Вид_коммунального_ресурса" xr10:uid="{70565373-4BAD-4ADF-AA45-20ECAADFE237}" sourceName="Вид коммунального ресурса (услуги)">
  <extLst>
    <x:ext xmlns:x15="http://schemas.microsoft.com/office/spreadsheetml/2010/11/main" uri="{2F2917AC-EB37-4324-AD4E-5DD8C200BD13}">
      <x15:tableSlicerCache tableId="1" column="7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Срез_Категория_потребителя" xr10:uid="{517FB429-DDDC-4DFD-BBCE-3E5307EAE3F7}" sourceName="Категория потребителя">
  <extLst>
    <x:ext xmlns:x15="http://schemas.microsoft.com/office/spreadsheetml/2010/11/main" uri="{2F2917AC-EB37-4324-AD4E-5DD8C200BD13}">
      <x15:tableSlicerCache tableId="1" column="9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Субъект РФ" xr10:uid="{00000000-0014-0000-FFFF-FFFF01000000}" cache="Срез_Субъект_РФ" caption="Территория действия тарифов" rowHeight="226800"/>
  <slicer name="Вид коммунального ресурса" xr10:uid="{A9169CEB-4E5A-49FE-9D35-0968A9D629F1}" cache="Срез_Вид_коммунального_ресурса" caption="Вид коммунального ресурса (услуги)" rowHeight="225425"/>
  <slicer name="Категория потребителя" xr10:uid="{9FEF3BA7-248A-4315-B756-0EA0429B4D28}" cache="Срез_Категория_потребителя" caption="Категория потребителя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9:D24" totalsRowShown="0" headerRowDxfId="8" dataDxfId="6" headerRowBorderDxfId="7" tableBorderDxfId="5" totalsRowBorderDxfId="4">
  <autoFilter ref="A9:D24" xr:uid="{00000000-0009-0000-0100-000001000000}"/>
  <sortState xmlns:xlrd2="http://schemas.microsoft.com/office/spreadsheetml/2017/richdata2" ref="A10:D24">
    <sortCondition ref="A10:A24"/>
  </sortState>
  <tableColumns count="4">
    <tableColumn id="7" xr3:uid="{7BADF5D0-6C06-43E4-83E0-FC9CE6C0B141}" name="Вид коммунального ресурса (услуги)" dataDxfId="3"/>
    <tableColumn id="1" xr3:uid="{00000000-0010-0000-0000-000001000000}" name="Территория действия тарифов" dataDxfId="2"/>
    <tableColumn id="9" xr3:uid="{18BBA86E-BA2D-4874-8251-EF9AE03DEE42}" name="Категория потребителя" dataDxfId="1"/>
    <tableColumn id="5" xr3:uid="{00000000-0010-0000-0000-000005000000}" name="Ссылка на тарифы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7:D24"/>
  <sheetViews>
    <sheetView showGridLines="0" zoomScaleNormal="100" workbookViewId="0">
      <pane ySplit="9" topLeftCell="A10" activePane="bottomLeft" state="frozen"/>
      <selection pane="bottomLeft" activeCell="C18" sqref="C18"/>
    </sheetView>
  </sheetViews>
  <sheetFormatPr defaultColWidth="9.140625" defaultRowHeight="18"/>
  <cols>
    <col min="1" max="1" width="24.5703125" style="1" customWidth="1"/>
    <col min="2" max="2" width="34.85546875" style="1" customWidth="1"/>
    <col min="3" max="3" width="30.42578125" style="1" customWidth="1"/>
    <col min="4" max="4" width="27.28515625" style="1" customWidth="1"/>
    <col min="5" max="16384" width="9.140625" style="1"/>
  </cols>
  <sheetData>
    <row r="7" spans="1:4" ht="25.5" customHeight="1"/>
    <row r="8" spans="1:4" ht="30" customHeight="1"/>
    <row r="9" spans="1:4" ht="48" customHeight="1">
      <c r="A9" s="6" t="s">
        <v>6</v>
      </c>
      <c r="B9" s="2" t="s">
        <v>1</v>
      </c>
      <c r="C9" s="2" t="s">
        <v>4</v>
      </c>
      <c r="D9" s="3" t="s">
        <v>13</v>
      </c>
    </row>
    <row r="10" spans="1:4" ht="18.75" customHeight="1">
      <c r="A10" s="5" t="s">
        <v>7</v>
      </c>
      <c r="B10" s="4" t="s">
        <v>28</v>
      </c>
      <c r="C10" s="4" t="s">
        <v>9</v>
      </c>
      <c r="D10" s="90" t="s">
        <v>26</v>
      </c>
    </row>
    <row r="11" spans="1:4" ht="18.75" customHeight="1">
      <c r="A11" s="5" t="s">
        <v>7</v>
      </c>
      <c r="B11" s="4" t="s">
        <v>28</v>
      </c>
      <c r="C11" s="4" t="s">
        <v>8</v>
      </c>
      <c r="D11" s="90" t="s">
        <v>26</v>
      </c>
    </row>
    <row r="12" spans="1:4">
      <c r="A12" s="5" t="s">
        <v>14</v>
      </c>
      <c r="B12" s="4" t="s">
        <v>2</v>
      </c>
      <c r="C12" s="4" t="s">
        <v>9</v>
      </c>
      <c r="D12" s="90" t="s">
        <v>26</v>
      </c>
    </row>
    <row r="13" spans="1:4">
      <c r="A13" s="5" t="s">
        <v>14</v>
      </c>
      <c r="B13" s="4" t="s">
        <v>2</v>
      </c>
      <c r="C13" s="4" t="s">
        <v>8</v>
      </c>
      <c r="D13" s="90" t="s">
        <v>26</v>
      </c>
    </row>
    <row r="14" spans="1:4">
      <c r="A14" s="5" t="s">
        <v>5</v>
      </c>
      <c r="B14" s="4" t="s">
        <v>28</v>
      </c>
      <c r="C14" s="4" t="s">
        <v>9</v>
      </c>
      <c r="D14" s="90" t="s">
        <v>26</v>
      </c>
    </row>
    <row r="15" spans="1:4">
      <c r="A15" s="5" t="s">
        <v>5</v>
      </c>
      <c r="B15" s="4" t="s">
        <v>28</v>
      </c>
      <c r="C15" s="4" t="s">
        <v>8</v>
      </c>
      <c r="D15" s="90" t="s">
        <v>26</v>
      </c>
    </row>
    <row r="16" spans="1:4">
      <c r="A16" s="5" t="s">
        <v>5</v>
      </c>
      <c r="B16" s="16" t="s">
        <v>27</v>
      </c>
      <c r="C16" s="4" t="s">
        <v>9</v>
      </c>
      <c r="D16" s="90" t="s">
        <v>26</v>
      </c>
    </row>
    <row r="17" spans="1:4">
      <c r="A17" s="5" t="s">
        <v>5</v>
      </c>
      <c r="B17" s="16" t="s">
        <v>27</v>
      </c>
      <c r="C17" s="4" t="s">
        <v>8</v>
      </c>
      <c r="D17" s="90" t="s">
        <v>26</v>
      </c>
    </row>
    <row r="18" spans="1:4">
      <c r="A18" s="12" t="s">
        <v>24</v>
      </c>
      <c r="B18" s="4" t="s">
        <v>28</v>
      </c>
      <c r="C18" s="4" t="s">
        <v>9</v>
      </c>
      <c r="D18" s="90" t="s">
        <v>26</v>
      </c>
    </row>
    <row r="19" spans="1:4">
      <c r="A19" s="12" t="s">
        <v>24</v>
      </c>
      <c r="B19" s="4" t="s">
        <v>28</v>
      </c>
      <c r="C19" s="4" t="s">
        <v>8</v>
      </c>
      <c r="D19" s="90" t="s">
        <v>26</v>
      </c>
    </row>
    <row r="20" spans="1:4">
      <c r="A20" s="5" t="s">
        <v>3</v>
      </c>
      <c r="B20" s="4" t="s">
        <v>2</v>
      </c>
      <c r="C20" s="4" t="s">
        <v>9</v>
      </c>
      <c r="D20" s="90" t="s">
        <v>26</v>
      </c>
    </row>
    <row r="21" spans="1:4">
      <c r="A21" s="5" t="s">
        <v>3</v>
      </c>
      <c r="B21" s="4" t="s">
        <v>2</v>
      </c>
      <c r="C21" s="4" t="s">
        <v>8</v>
      </c>
      <c r="D21" s="90" t="s">
        <v>26</v>
      </c>
    </row>
    <row r="22" spans="1:4">
      <c r="A22" s="12" t="s">
        <v>107</v>
      </c>
      <c r="B22" s="4" t="s">
        <v>2</v>
      </c>
      <c r="C22" s="4"/>
      <c r="D22" s="90" t="s">
        <v>26</v>
      </c>
    </row>
    <row r="23" spans="1:4">
      <c r="A23" s="5" t="s">
        <v>3</v>
      </c>
      <c r="B23" s="4" t="s">
        <v>10</v>
      </c>
      <c r="C23" s="4" t="s">
        <v>9</v>
      </c>
      <c r="D23" s="90" t="s">
        <v>26</v>
      </c>
    </row>
    <row r="24" spans="1:4">
      <c r="A24" s="5" t="s">
        <v>3</v>
      </c>
      <c r="B24" s="4" t="s">
        <v>10</v>
      </c>
      <c r="C24" s="4" t="s">
        <v>8</v>
      </c>
      <c r="D24" s="90" t="s">
        <v>26</v>
      </c>
    </row>
  </sheetData>
  <dataConsolidate/>
  <phoneticPr fontId="9" type="noConversion"/>
  <hyperlinks>
    <hyperlink ref="D16" location="Тарифы_на_Тепловую_энергию_в_п.Горнокнязевск" display="перейти к тарифам" xr:uid="{94DB6887-97CD-4ABC-AEF6-679170985A10}"/>
    <hyperlink ref="D17" location="Тарифы_на_Тепловую_энергию_в_п.Горнокнязевск" display="перейти к тарифам" xr:uid="{9BC7AD4D-BD0D-4E8E-87CF-F50BBB0CD5C9}"/>
    <hyperlink ref="D15" location="Тарифы_на_Тепловую_энергию_в_г.Салехард" display="перейти к тарифам" xr:uid="{CA23FB6A-B760-47F8-A64B-A3053B59AD9B}"/>
    <hyperlink ref="D14" location="Тарифы_на_Тепловую_энергию_в_г.Салехард" display="перейти к тарифам" xr:uid="{47BF8ADD-68A2-4F92-8467-4C596ADE0BBB}"/>
    <hyperlink ref="D10" location="Тарифы_на_Водоотведение_в_г.Салехард" display="перейти к тарифам" xr:uid="{FBC26DE0-0432-4CDD-9193-4F9DD89BA8C6}"/>
    <hyperlink ref="D11" location="Тарифы_на_Водоотведение_в_г.Салехард" display="перейти к тарифам" xr:uid="{229686EC-87A3-4D34-A7F1-603772D57676}"/>
    <hyperlink ref="D12" location="Тарифы_на_Подвоз_воды_в_г.Салехард_и_п._Горнокнязевск" display="перейти к тарифам" xr:uid="{9465FF8F-C84D-4E9B-86D8-AA1B00A4C412}"/>
    <hyperlink ref="D13" location="Тарифы_на_Подвоз_воды_в_г.Салехард_и_п._Горнокнязевск" display="перейти к тарифам" xr:uid="{2BF64A2B-57A2-44C7-84C8-75E3128AFE41}"/>
    <hyperlink ref="D18" location="Тарифы_на_Водоснабжение_в_г.Салехард" display="перейти к тарифам" xr:uid="{09951FC3-AA36-48F7-B608-B8609D836955}"/>
    <hyperlink ref="D19" location="Тарифы_на_Водоснабжение_в_г.Салехард" display="перейти к тарифам" xr:uid="{E66FDB52-5B0F-4F96-AF09-9B3522FAB82E}"/>
    <hyperlink ref="D20" location="Уважаемые_абоненты_АО__Салехардэнерго___Доводим_до_Вашего_сведения__что_в_связи_с_изданием_распоряжения_Региональной_энергетической_комиссии_Тюменской_области__Ханты_Мансийского_автономного_округа_ЮГРЫ__Ямало_Ненецкого_автономного_округа_от_28.02.2025_год" display="перейти к тарифам" xr:uid="{5811DCE8-D3E7-44E5-A382-DE63924EB010}"/>
    <hyperlink ref="D23" location="Население_п._Пельвож" display="перейти к тарифам" xr:uid="{2A494C67-9B8D-4A15-89B6-4464CB56E987}"/>
    <hyperlink ref="D21" location="Структура_предельных_уровней_нерегулируемых_цен_на_электрическую_энергию__мощность___поставляемую" display="перейти к тарифам" xr:uid="{AB1D89A3-138C-47AC-82F8-ED71E7D866A6}"/>
    <hyperlink ref="D24" location="Прочие_потребители_п._Пельвож" display="перейти к тарифам" xr:uid="{B168477E-CBA6-438C-8640-50CD0A9F4E6D}"/>
    <hyperlink ref="D22" location="Сбытовая_надбавка" display="перейти к тарифам" xr:uid="{C5F29027-B459-4A66-A368-9EE8EC32A4A0}"/>
  </hyperlinks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0B4A3-691D-4DDF-8F63-DA402DAA17AD}">
  <dimension ref="B1:G9"/>
  <sheetViews>
    <sheetView zoomScale="85" zoomScaleNormal="85" workbookViewId="0">
      <selection activeCell="B1" sqref="B1:G1"/>
    </sheetView>
  </sheetViews>
  <sheetFormatPr defaultRowHeight="12.75"/>
  <cols>
    <col min="2" max="2" width="9.28515625" customWidth="1"/>
    <col min="3" max="3" width="63.5703125" customWidth="1"/>
    <col min="4" max="4" width="21.140625" customWidth="1"/>
    <col min="5" max="5" width="14.140625" customWidth="1"/>
    <col min="6" max="6" width="22.7109375" customWidth="1"/>
    <col min="7" max="7" width="29.42578125" customWidth="1"/>
  </cols>
  <sheetData>
    <row r="1" spans="2:7" ht="20.25">
      <c r="B1" s="23" t="s">
        <v>35</v>
      </c>
      <c r="C1" s="23"/>
      <c r="D1" s="23"/>
      <c r="E1" s="23"/>
      <c r="F1" s="23"/>
      <c r="G1" s="23"/>
    </row>
    <row r="2" spans="2:7" ht="31.5" customHeight="1">
      <c r="B2" s="7" t="s">
        <v>0</v>
      </c>
      <c r="C2" s="8" t="s">
        <v>15</v>
      </c>
      <c r="D2" s="8" t="s">
        <v>17</v>
      </c>
      <c r="E2" s="8" t="s">
        <v>16</v>
      </c>
      <c r="F2" s="7" t="s">
        <v>29</v>
      </c>
      <c r="G2" s="7" t="s">
        <v>20</v>
      </c>
    </row>
    <row r="3" spans="2:7" ht="15">
      <c r="B3" s="9">
        <v>1</v>
      </c>
      <c r="C3" s="10" t="s">
        <v>18</v>
      </c>
      <c r="D3" s="9" t="s">
        <v>31</v>
      </c>
      <c r="E3" s="11">
        <v>255.44</v>
      </c>
      <c r="F3" s="20" t="s">
        <v>32</v>
      </c>
      <c r="G3" s="13" t="s">
        <v>21</v>
      </c>
    </row>
    <row r="4" spans="2:7" ht="15.75" customHeight="1">
      <c r="B4" s="9">
        <v>2</v>
      </c>
      <c r="C4" s="10" t="s">
        <v>23</v>
      </c>
      <c r="D4" s="9" t="s">
        <v>31</v>
      </c>
      <c r="E4" s="11">
        <v>67.86</v>
      </c>
      <c r="F4" s="21"/>
      <c r="G4" s="14"/>
    </row>
    <row r="5" spans="2:7" ht="15">
      <c r="B5" s="9">
        <v>3</v>
      </c>
      <c r="C5" s="10" t="s">
        <v>19</v>
      </c>
      <c r="D5" s="9" t="s">
        <v>30</v>
      </c>
      <c r="E5" s="11">
        <v>81.430000000000007</v>
      </c>
      <c r="F5" s="22"/>
      <c r="G5" s="14"/>
    </row>
    <row r="6" spans="2:7" ht="15.75">
      <c r="B6" s="17"/>
      <c r="C6" s="18"/>
      <c r="D6" s="18"/>
      <c r="E6" s="18"/>
      <c r="F6" s="19"/>
      <c r="G6" s="14"/>
    </row>
    <row r="7" spans="2:7" ht="15">
      <c r="B7" s="9">
        <v>1</v>
      </c>
      <c r="C7" s="10" t="s">
        <v>18</v>
      </c>
      <c r="D7" s="9" t="s">
        <v>31</v>
      </c>
      <c r="E7" s="11">
        <v>332.04</v>
      </c>
      <c r="F7" s="20" t="s">
        <v>33</v>
      </c>
      <c r="G7" s="14"/>
    </row>
    <row r="8" spans="2:7" ht="15">
      <c r="B8" s="9">
        <v>2</v>
      </c>
      <c r="C8" s="10" t="s">
        <v>23</v>
      </c>
      <c r="D8" s="9" t="s">
        <v>31</v>
      </c>
      <c r="E8" s="11">
        <v>72.14</v>
      </c>
      <c r="F8" s="21"/>
      <c r="G8" s="14"/>
    </row>
    <row r="9" spans="2:7" ht="15">
      <c r="B9" s="9">
        <v>3</v>
      </c>
      <c r="C9" s="10" t="s">
        <v>19</v>
      </c>
      <c r="D9" s="9" t="s">
        <v>30</v>
      </c>
      <c r="E9" s="11">
        <v>86.56</v>
      </c>
      <c r="F9" s="22"/>
      <c r="G9" s="15"/>
    </row>
  </sheetData>
  <mergeCells count="5">
    <mergeCell ref="B1:G1"/>
    <mergeCell ref="G3:G9"/>
    <mergeCell ref="B6:F6"/>
    <mergeCell ref="F3:F5"/>
    <mergeCell ref="F7:F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EF941-9AA6-4EAF-9044-440929C135FA}">
  <dimension ref="B1:G9"/>
  <sheetViews>
    <sheetView zoomScale="85" zoomScaleNormal="85" workbookViewId="0">
      <selection activeCell="B1" sqref="B1:G1"/>
    </sheetView>
  </sheetViews>
  <sheetFormatPr defaultRowHeight="12.75"/>
  <cols>
    <col min="2" max="2" width="9.28515625" customWidth="1"/>
    <col min="3" max="3" width="63.5703125" customWidth="1"/>
    <col min="4" max="4" width="21.140625" customWidth="1"/>
    <col min="5" max="5" width="14.140625" customWidth="1"/>
    <col min="6" max="6" width="22.7109375" customWidth="1"/>
    <col min="7" max="7" width="29.42578125" customWidth="1"/>
  </cols>
  <sheetData>
    <row r="1" spans="2:7" ht="20.25">
      <c r="B1" s="23" t="s">
        <v>36</v>
      </c>
      <c r="C1" s="23"/>
      <c r="D1" s="23"/>
      <c r="E1" s="23"/>
      <c r="F1" s="23"/>
      <c r="G1" s="23"/>
    </row>
    <row r="2" spans="2:7" ht="31.5" customHeight="1">
      <c r="B2" s="7" t="s">
        <v>0</v>
      </c>
      <c r="C2" s="8" t="s">
        <v>15</v>
      </c>
      <c r="D2" s="8" t="s">
        <v>17</v>
      </c>
      <c r="E2" s="8" t="s">
        <v>16</v>
      </c>
      <c r="F2" s="7" t="s">
        <v>29</v>
      </c>
      <c r="G2" s="7" t="s">
        <v>20</v>
      </c>
    </row>
    <row r="3" spans="2:7" ht="15" customHeight="1">
      <c r="B3" s="9">
        <v>1</v>
      </c>
      <c r="C3" s="10" t="s">
        <v>18</v>
      </c>
      <c r="D3" s="9" t="s">
        <v>31</v>
      </c>
      <c r="E3" s="11">
        <v>847.88</v>
      </c>
      <c r="F3" s="20" t="s">
        <v>32</v>
      </c>
      <c r="G3" s="13" t="s">
        <v>22</v>
      </c>
    </row>
    <row r="4" spans="2:7" ht="15.75" customHeight="1">
      <c r="B4" s="9">
        <v>2</v>
      </c>
      <c r="C4" s="10" t="s">
        <v>23</v>
      </c>
      <c r="D4" s="9" t="s">
        <v>31</v>
      </c>
      <c r="E4" s="11">
        <v>61.54</v>
      </c>
      <c r="F4" s="21"/>
      <c r="G4" s="14"/>
    </row>
    <row r="5" spans="2:7" ht="15">
      <c r="B5" s="9">
        <v>3</v>
      </c>
      <c r="C5" s="10" t="s">
        <v>19</v>
      </c>
      <c r="D5" s="9" t="s">
        <v>30</v>
      </c>
      <c r="E5" s="11">
        <v>73.849999999999994</v>
      </c>
      <c r="F5" s="22"/>
      <c r="G5" s="14"/>
    </row>
    <row r="6" spans="2:7" ht="15.75">
      <c r="B6" s="17"/>
      <c r="C6" s="18"/>
      <c r="D6" s="18"/>
      <c r="E6" s="18"/>
      <c r="F6" s="19"/>
      <c r="G6" s="14"/>
    </row>
    <row r="7" spans="2:7" ht="15">
      <c r="B7" s="9">
        <v>1</v>
      </c>
      <c r="C7" s="10" t="s">
        <v>18</v>
      </c>
      <c r="D7" s="9" t="s">
        <v>31</v>
      </c>
      <c r="E7" s="11">
        <v>847.88</v>
      </c>
      <c r="F7" s="20" t="s">
        <v>33</v>
      </c>
      <c r="G7" s="14"/>
    </row>
    <row r="8" spans="2:7" ht="15">
      <c r="B8" s="9">
        <v>2</v>
      </c>
      <c r="C8" s="10" t="s">
        <v>23</v>
      </c>
      <c r="D8" s="9" t="s">
        <v>31</v>
      </c>
      <c r="E8" s="11">
        <v>65.42</v>
      </c>
      <c r="F8" s="21"/>
      <c r="G8" s="14"/>
    </row>
    <row r="9" spans="2:7" ht="15">
      <c r="B9" s="9">
        <v>3</v>
      </c>
      <c r="C9" s="10" t="s">
        <v>19</v>
      </c>
      <c r="D9" s="9" t="s">
        <v>30</v>
      </c>
      <c r="E9" s="11">
        <v>78.5</v>
      </c>
      <c r="F9" s="22"/>
      <c r="G9" s="15"/>
    </row>
  </sheetData>
  <mergeCells count="5">
    <mergeCell ref="F3:F5"/>
    <mergeCell ref="G3:G9"/>
    <mergeCell ref="B6:F6"/>
    <mergeCell ref="F7:F9"/>
    <mergeCell ref="B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98CCF-ED8B-4871-BFDF-D2386435DC9E}">
  <dimension ref="B1:G24"/>
  <sheetViews>
    <sheetView zoomScale="85" zoomScaleNormal="85" workbookViewId="0">
      <selection activeCell="B1" sqref="B1:G1"/>
    </sheetView>
  </sheetViews>
  <sheetFormatPr defaultRowHeight="12.75"/>
  <cols>
    <col min="2" max="2" width="9.28515625" customWidth="1"/>
    <col min="3" max="3" width="63.5703125" customWidth="1"/>
    <col min="4" max="4" width="21.140625" customWidth="1"/>
    <col min="5" max="5" width="14.140625" customWidth="1"/>
    <col min="6" max="6" width="22.7109375" customWidth="1"/>
    <col min="7" max="7" width="29.42578125" customWidth="1"/>
  </cols>
  <sheetData>
    <row r="1" spans="2:7" ht="20.25">
      <c r="B1" s="23" t="s">
        <v>40</v>
      </c>
      <c r="C1" s="23"/>
      <c r="D1" s="23"/>
      <c r="E1" s="23"/>
      <c r="F1" s="23"/>
      <c r="G1" s="23"/>
    </row>
    <row r="2" spans="2:7" ht="31.5" customHeight="1">
      <c r="B2" s="7" t="s">
        <v>0</v>
      </c>
      <c r="C2" s="8" t="s">
        <v>15</v>
      </c>
      <c r="D2" s="8" t="s">
        <v>17</v>
      </c>
      <c r="E2" s="8" t="s">
        <v>16</v>
      </c>
      <c r="F2" s="7" t="s">
        <v>29</v>
      </c>
      <c r="G2" s="7" t="s">
        <v>20</v>
      </c>
    </row>
    <row r="3" spans="2:7" ht="15" customHeight="1">
      <c r="B3" s="9">
        <v>1</v>
      </c>
      <c r="C3" s="10" t="s">
        <v>18</v>
      </c>
      <c r="D3" s="9" t="s">
        <v>37</v>
      </c>
      <c r="E3" s="11">
        <v>4531</v>
      </c>
      <c r="F3" s="20" t="s">
        <v>32</v>
      </c>
      <c r="G3" s="13" t="s">
        <v>34</v>
      </c>
    </row>
    <row r="4" spans="2:7" ht="15.75" customHeight="1">
      <c r="B4" s="9">
        <v>2</v>
      </c>
      <c r="C4" s="10" t="s">
        <v>23</v>
      </c>
      <c r="D4" s="9" t="s">
        <v>37</v>
      </c>
      <c r="E4" s="11">
        <v>1591.47</v>
      </c>
      <c r="F4" s="21"/>
      <c r="G4" s="14"/>
    </row>
    <row r="5" spans="2:7" ht="15">
      <c r="B5" s="9">
        <v>3</v>
      </c>
      <c r="C5" s="10" t="s">
        <v>19</v>
      </c>
      <c r="D5" s="9" t="s">
        <v>38</v>
      </c>
      <c r="E5" s="11">
        <v>1909.76</v>
      </c>
      <c r="F5" s="22"/>
      <c r="G5" s="14"/>
    </row>
    <row r="6" spans="2:7" ht="15.75">
      <c r="B6" s="17"/>
      <c r="C6" s="18"/>
      <c r="D6" s="18"/>
      <c r="E6" s="18"/>
      <c r="F6" s="19"/>
      <c r="G6" s="14"/>
    </row>
    <row r="7" spans="2:7" ht="15">
      <c r="B7" s="9">
        <v>1</v>
      </c>
      <c r="C7" s="10" t="s">
        <v>18</v>
      </c>
      <c r="D7" s="9" t="s">
        <v>37</v>
      </c>
      <c r="E7" s="11">
        <v>5891</v>
      </c>
      <c r="F7" s="20" t="s">
        <v>33</v>
      </c>
      <c r="G7" s="14"/>
    </row>
    <row r="8" spans="2:7" ht="15">
      <c r="B8" s="9">
        <v>2</v>
      </c>
      <c r="C8" s="10" t="s">
        <v>23</v>
      </c>
      <c r="D8" s="9" t="s">
        <v>37</v>
      </c>
      <c r="E8" s="11">
        <v>1734.7</v>
      </c>
      <c r="F8" s="21"/>
      <c r="G8" s="14"/>
    </row>
    <row r="9" spans="2:7" ht="15">
      <c r="B9" s="9">
        <v>3</v>
      </c>
      <c r="C9" s="10" t="s">
        <v>19</v>
      </c>
      <c r="D9" s="9" t="s">
        <v>38</v>
      </c>
      <c r="E9" s="11">
        <v>2081.64</v>
      </c>
      <c r="F9" s="22"/>
      <c r="G9" s="15"/>
    </row>
    <row r="12" spans="2:7" ht="51.75" customHeight="1"/>
    <row r="16" spans="2:7" ht="20.25">
      <c r="B16" s="23" t="s">
        <v>41</v>
      </c>
      <c r="C16" s="23"/>
      <c r="D16" s="23"/>
      <c r="E16" s="23"/>
      <c r="F16" s="23"/>
      <c r="G16" s="23"/>
    </row>
    <row r="17" spans="2:7" ht="31.5" customHeight="1">
      <c r="B17" s="7" t="s">
        <v>0</v>
      </c>
      <c r="C17" s="8" t="s">
        <v>15</v>
      </c>
      <c r="D17" s="8" t="s">
        <v>17</v>
      </c>
      <c r="E17" s="8" t="s">
        <v>16</v>
      </c>
      <c r="F17" s="7" t="s">
        <v>29</v>
      </c>
      <c r="G17" s="7" t="s">
        <v>20</v>
      </c>
    </row>
    <row r="18" spans="2:7" ht="15" customHeight="1">
      <c r="B18" s="9">
        <v>1</v>
      </c>
      <c r="C18" s="10" t="s">
        <v>18</v>
      </c>
      <c r="D18" s="9" t="s">
        <v>37</v>
      </c>
      <c r="E18" s="11">
        <v>4531</v>
      </c>
      <c r="F18" s="20" t="s">
        <v>32</v>
      </c>
      <c r="G18" s="13" t="s">
        <v>34</v>
      </c>
    </row>
    <row r="19" spans="2:7" ht="15.75" customHeight="1">
      <c r="B19" s="9">
        <v>2</v>
      </c>
      <c r="C19" s="10" t="s">
        <v>23</v>
      </c>
      <c r="D19" s="9" t="s">
        <v>37</v>
      </c>
      <c r="E19" s="11">
        <v>1524.91</v>
      </c>
      <c r="F19" s="21"/>
      <c r="G19" s="14"/>
    </row>
    <row r="20" spans="2:7" ht="15">
      <c r="B20" s="9">
        <v>3</v>
      </c>
      <c r="C20" s="10" t="s">
        <v>19</v>
      </c>
      <c r="D20" s="9" t="s">
        <v>38</v>
      </c>
      <c r="E20" s="11">
        <v>1829.89</v>
      </c>
      <c r="F20" s="22"/>
      <c r="G20" s="14"/>
    </row>
    <row r="21" spans="2:7" ht="15.75">
      <c r="B21" s="17"/>
      <c r="C21" s="18"/>
      <c r="D21" s="18"/>
      <c r="E21" s="18"/>
      <c r="F21" s="19"/>
      <c r="G21" s="14"/>
    </row>
    <row r="22" spans="2:7" ht="15">
      <c r="B22" s="9">
        <v>1</v>
      </c>
      <c r="C22" s="10" t="s">
        <v>18</v>
      </c>
      <c r="D22" s="9" t="s">
        <v>37</v>
      </c>
      <c r="E22" s="11">
        <v>5891</v>
      </c>
      <c r="F22" s="20" t="s">
        <v>33</v>
      </c>
      <c r="G22" s="14"/>
    </row>
    <row r="23" spans="2:7" ht="15">
      <c r="B23" s="9">
        <v>2</v>
      </c>
      <c r="C23" s="10" t="s">
        <v>23</v>
      </c>
      <c r="D23" s="9" t="s">
        <v>37</v>
      </c>
      <c r="E23" s="11">
        <v>1532.53</v>
      </c>
      <c r="F23" s="21"/>
      <c r="G23" s="14"/>
    </row>
    <row r="24" spans="2:7" ht="15">
      <c r="B24" s="9">
        <v>3</v>
      </c>
      <c r="C24" s="10" t="s">
        <v>19</v>
      </c>
      <c r="D24" s="9" t="s">
        <v>38</v>
      </c>
      <c r="E24" s="11">
        <v>1839.04</v>
      </c>
      <c r="F24" s="22"/>
      <c r="G24" s="15"/>
    </row>
  </sheetData>
  <mergeCells count="10">
    <mergeCell ref="B16:G16"/>
    <mergeCell ref="F18:F20"/>
    <mergeCell ref="G18:G24"/>
    <mergeCell ref="B21:F21"/>
    <mergeCell ref="F22:F24"/>
    <mergeCell ref="B1:G1"/>
    <mergeCell ref="F3:F5"/>
    <mergeCell ref="G3:G9"/>
    <mergeCell ref="B6:F6"/>
    <mergeCell ref="F7:F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92B93-93A9-45EF-A57B-73609A8312ED}">
  <dimension ref="B1:G9"/>
  <sheetViews>
    <sheetView zoomScale="85" zoomScaleNormal="85" workbookViewId="0">
      <selection activeCell="G2" sqref="G2"/>
    </sheetView>
  </sheetViews>
  <sheetFormatPr defaultRowHeight="12.75"/>
  <cols>
    <col min="2" max="2" width="9.28515625" customWidth="1"/>
    <col min="3" max="3" width="63.5703125" customWidth="1"/>
    <col min="4" max="4" width="21.140625" customWidth="1"/>
    <col min="5" max="5" width="14.140625" customWidth="1"/>
    <col min="6" max="6" width="22.7109375" customWidth="1"/>
    <col min="7" max="7" width="29.42578125" customWidth="1"/>
  </cols>
  <sheetData>
    <row r="1" spans="2:7" ht="20.25">
      <c r="B1" s="23" t="s">
        <v>39</v>
      </c>
      <c r="C1" s="23"/>
      <c r="D1" s="23"/>
      <c r="E1" s="23"/>
      <c r="F1" s="23"/>
      <c r="G1" s="23"/>
    </row>
    <row r="2" spans="2:7" ht="31.5" customHeight="1">
      <c r="B2" s="7" t="s">
        <v>0</v>
      </c>
      <c r="C2" s="8" t="s">
        <v>15</v>
      </c>
      <c r="D2" s="8" t="s">
        <v>17</v>
      </c>
      <c r="E2" s="8" t="s">
        <v>16</v>
      </c>
      <c r="F2" s="7" t="s">
        <v>29</v>
      </c>
      <c r="G2" s="7" t="s">
        <v>20</v>
      </c>
    </row>
    <row r="3" spans="2:7" ht="15" customHeight="1">
      <c r="B3" s="9">
        <v>1</v>
      </c>
      <c r="C3" s="10" t="s">
        <v>18</v>
      </c>
      <c r="D3" s="9" t="s">
        <v>31</v>
      </c>
      <c r="E3" s="11">
        <v>160.65</v>
      </c>
      <c r="F3" s="20" t="s">
        <v>32</v>
      </c>
      <c r="G3" s="13" t="s">
        <v>25</v>
      </c>
    </row>
    <row r="4" spans="2:7" ht="15.75" customHeight="1">
      <c r="B4" s="9">
        <v>2</v>
      </c>
      <c r="C4" s="10" t="s">
        <v>23</v>
      </c>
      <c r="D4" s="9" t="s">
        <v>31</v>
      </c>
      <c r="E4" s="11">
        <v>61.54</v>
      </c>
      <c r="F4" s="21"/>
      <c r="G4" s="14"/>
    </row>
    <row r="5" spans="2:7" ht="15">
      <c r="B5" s="9">
        <v>3</v>
      </c>
      <c r="C5" s="10" t="s">
        <v>19</v>
      </c>
      <c r="D5" s="9" t="s">
        <v>30</v>
      </c>
      <c r="E5" s="11">
        <v>73.849999999999994</v>
      </c>
      <c r="F5" s="22"/>
      <c r="G5" s="14"/>
    </row>
    <row r="6" spans="2:7" ht="15.75">
      <c r="B6" s="17"/>
      <c r="C6" s="18"/>
      <c r="D6" s="18"/>
      <c r="E6" s="18"/>
      <c r="F6" s="19"/>
      <c r="G6" s="14"/>
    </row>
    <row r="7" spans="2:7" ht="15">
      <c r="B7" s="9">
        <v>1</v>
      </c>
      <c r="C7" s="10" t="s">
        <v>18</v>
      </c>
      <c r="D7" s="9" t="s">
        <v>31</v>
      </c>
      <c r="E7" s="11">
        <v>208.85</v>
      </c>
      <c r="F7" s="20" t="s">
        <v>33</v>
      </c>
      <c r="G7" s="14"/>
    </row>
    <row r="8" spans="2:7" ht="15">
      <c r="B8" s="9">
        <v>2</v>
      </c>
      <c r="C8" s="10" t="s">
        <v>23</v>
      </c>
      <c r="D8" s="9" t="s">
        <v>31</v>
      </c>
      <c r="E8" s="11">
        <v>65.42</v>
      </c>
      <c r="F8" s="21"/>
      <c r="G8" s="14"/>
    </row>
    <row r="9" spans="2:7" ht="15">
      <c r="B9" s="9">
        <v>3</v>
      </c>
      <c r="C9" s="10" t="s">
        <v>19</v>
      </c>
      <c r="D9" s="9" t="s">
        <v>30</v>
      </c>
      <c r="E9" s="11">
        <v>78.5</v>
      </c>
      <c r="F9" s="22"/>
      <c r="G9" s="15"/>
    </row>
  </sheetData>
  <mergeCells count="5">
    <mergeCell ref="F3:F5"/>
    <mergeCell ref="G3:G9"/>
    <mergeCell ref="B6:F6"/>
    <mergeCell ref="F7:F9"/>
    <mergeCell ref="B1:G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1CDCB-6CD2-43FD-A0A0-913590B57D70}">
  <dimension ref="A2:J45"/>
  <sheetViews>
    <sheetView workbookViewId="0">
      <selection activeCell="A2" sqref="A2:J2"/>
    </sheetView>
  </sheetViews>
  <sheetFormatPr defaultRowHeight="12.75"/>
  <cols>
    <col min="2" max="2" width="9.7109375" customWidth="1"/>
    <col min="3" max="3" width="26.140625" customWidth="1"/>
    <col min="4" max="4" width="13.42578125" customWidth="1"/>
    <col min="5" max="10" width="15.7109375" customWidth="1"/>
  </cols>
  <sheetData>
    <row r="2" spans="1:10" ht="195" customHeight="1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49" customHeight="1">
      <c r="A3" s="25" t="s">
        <v>65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11" customHeight="1">
      <c r="A4" s="25" t="s">
        <v>45</v>
      </c>
      <c r="B4" s="25"/>
      <c r="C4" s="25"/>
      <c r="D4" s="25"/>
      <c r="E4" s="25"/>
      <c r="F4" s="25"/>
      <c r="G4" s="25"/>
      <c r="H4" s="25"/>
      <c r="I4" s="25"/>
      <c r="J4" s="25"/>
    </row>
    <row r="6" spans="1:10" ht="51" customHeight="1">
      <c r="B6" s="39" t="s">
        <v>82</v>
      </c>
      <c r="C6" s="36" t="s">
        <v>80</v>
      </c>
      <c r="D6" s="36" t="s">
        <v>81</v>
      </c>
      <c r="E6" s="28" t="s">
        <v>46</v>
      </c>
      <c r="F6" s="28"/>
      <c r="G6" s="28"/>
      <c r="H6" s="28" t="s">
        <v>46</v>
      </c>
      <c r="I6" s="28"/>
      <c r="J6" s="28"/>
    </row>
    <row r="7" spans="1:10">
      <c r="B7" s="40"/>
      <c r="C7" s="37"/>
      <c r="D7" s="37"/>
      <c r="E7" s="28" t="s">
        <v>11</v>
      </c>
      <c r="F7" s="28"/>
      <c r="G7" s="28"/>
      <c r="H7" s="28" t="s">
        <v>12</v>
      </c>
      <c r="I7" s="28"/>
      <c r="J7" s="28"/>
    </row>
    <row r="8" spans="1:10" ht="75.75" customHeight="1">
      <c r="B8" s="40"/>
      <c r="C8" s="37"/>
      <c r="D8" s="37"/>
      <c r="E8" s="41" t="s">
        <v>47</v>
      </c>
      <c r="F8" s="41" t="s">
        <v>48</v>
      </c>
      <c r="G8" s="41" t="s">
        <v>49</v>
      </c>
      <c r="H8" s="41" t="s">
        <v>47</v>
      </c>
      <c r="I8" s="41" t="s">
        <v>48</v>
      </c>
      <c r="J8" s="41" t="s">
        <v>49</v>
      </c>
    </row>
    <row r="9" spans="1:10">
      <c r="B9" s="29" t="s">
        <v>42</v>
      </c>
      <c r="C9" s="30" t="s">
        <v>50</v>
      </c>
      <c r="D9" s="30"/>
      <c r="E9" s="30"/>
      <c r="F9" s="30"/>
      <c r="G9" s="30"/>
      <c r="H9" s="30"/>
      <c r="I9" s="30"/>
      <c r="J9" s="30"/>
    </row>
    <row r="10" spans="1:10">
      <c r="B10" s="29" t="s">
        <v>51</v>
      </c>
      <c r="C10" s="30" t="s">
        <v>52</v>
      </c>
      <c r="D10" s="30"/>
      <c r="E10" s="30"/>
      <c r="F10" s="30"/>
      <c r="G10" s="30"/>
      <c r="H10" s="30"/>
      <c r="I10" s="30"/>
      <c r="J10" s="30"/>
    </row>
    <row r="11" spans="1:10">
      <c r="B11" s="31" t="s">
        <v>67</v>
      </c>
      <c r="C11" s="32" t="s">
        <v>53</v>
      </c>
      <c r="D11" s="26" t="s">
        <v>54</v>
      </c>
      <c r="E11" s="27">
        <v>3.75</v>
      </c>
      <c r="F11" s="27">
        <v>5.97</v>
      </c>
      <c r="G11" s="27">
        <v>9.51</v>
      </c>
      <c r="H11" s="27">
        <v>4.22</v>
      </c>
      <c r="I11" s="27">
        <v>7.81</v>
      </c>
      <c r="J11" s="27">
        <v>10.3</v>
      </c>
    </row>
    <row r="12" spans="1:10">
      <c r="B12" s="31" t="s">
        <v>68</v>
      </c>
      <c r="C12" s="33" t="s">
        <v>55</v>
      </c>
      <c r="D12" s="33"/>
      <c r="E12" s="33"/>
      <c r="F12" s="33"/>
      <c r="G12" s="33"/>
      <c r="H12" s="33"/>
      <c r="I12" s="33"/>
      <c r="J12" s="33"/>
    </row>
    <row r="13" spans="1:10" ht="25.5">
      <c r="B13" s="34"/>
      <c r="C13" s="32" t="s">
        <v>56</v>
      </c>
      <c r="D13" s="26" t="s">
        <v>54</v>
      </c>
      <c r="E13" s="27">
        <v>3.82</v>
      </c>
      <c r="F13" s="27">
        <v>4.68</v>
      </c>
      <c r="G13" s="27">
        <v>9.0399999999999991</v>
      </c>
      <c r="H13" s="27">
        <v>3.85</v>
      </c>
      <c r="I13" s="27">
        <v>5.91</v>
      </c>
      <c r="J13" s="27">
        <v>9.94</v>
      </c>
    </row>
    <row r="14" spans="1:10">
      <c r="B14" s="34"/>
      <c r="C14" s="32" t="s">
        <v>57</v>
      </c>
      <c r="D14" s="26" t="s">
        <v>54</v>
      </c>
      <c r="E14" s="27">
        <v>1.88</v>
      </c>
      <c r="F14" s="27">
        <v>3.19</v>
      </c>
      <c r="G14" s="27">
        <v>5.08</v>
      </c>
      <c r="H14" s="27">
        <v>2.5299999999999998</v>
      </c>
      <c r="I14" s="27">
        <v>4.68</v>
      </c>
      <c r="J14" s="27">
        <v>6.18</v>
      </c>
    </row>
    <row r="15" spans="1:10">
      <c r="B15" s="31" t="s">
        <v>69</v>
      </c>
      <c r="C15" s="33" t="s">
        <v>58</v>
      </c>
      <c r="D15" s="33"/>
      <c r="E15" s="33"/>
      <c r="F15" s="33"/>
      <c r="G15" s="33"/>
      <c r="H15" s="33"/>
      <c r="I15" s="33"/>
      <c r="J15" s="33"/>
    </row>
    <row r="16" spans="1:10">
      <c r="B16" s="31"/>
      <c r="C16" s="32" t="s">
        <v>59</v>
      </c>
      <c r="D16" s="26" t="s">
        <v>54</v>
      </c>
      <c r="E16" s="27">
        <v>3.84</v>
      </c>
      <c r="F16" s="27">
        <v>6.15</v>
      </c>
      <c r="G16" s="27">
        <v>9.8000000000000007</v>
      </c>
      <c r="H16" s="27">
        <v>4.22</v>
      </c>
      <c r="I16" s="27">
        <v>7.81</v>
      </c>
      <c r="J16" s="27">
        <v>10.3</v>
      </c>
    </row>
    <row r="17" spans="2:10">
      <c r="B17" s="31"/>
      <c r="C17" s="32" t="s">
        <v>60</v>
      </c>
      <c r="D17" s="26" t="s">
        <v>54</v>
      </c>
      <c r="E17" s="27">
        <v>3.75</v>
      </c>
      <c r="F17" s="27">
        <v>5.97</v>
      </c>
      <c r="G17" s="27">
        <v>9.51</v>
      </c>
      <c r="H17" s="27">
        <v>4.22</v>
      </c>
      <c r="I17" s="27">
        <v>7.81</v>
      </c>
      <c r="J17" s="27">
        <v>10.3</v>
      </c>
    </row>
    <row r="18" spans="2:10">
      <c r="B18" s="31"/>
      <c r="C18" s="32" t="s">
        <v>57</v>
      </c>
      <c r="D18" s="26" t="s">
        <v>54</v>
      </c>
      <c r="E18" s="27">
        <v>1.88</v>
      </c>
      <c r="F18" s="27">
        <v>3.19</v>
      </c>
      <c r="G18" s="27">
        <v>5.08</v>
      </c>
      <c r="H18" s="27">
        <v>2.5299999999999998</v>
      </c>
      <c r="I18" s="27">
        <v>4.68</v>
      </c>
      <c r="J18" s="27">
        <v>6.18</v>
      </c>
    </row>
    <row r="19" spans="2:10" ht="38.25" customHeight="1">
      <c r="B19" s="35" t="s">
        <v>61</v>
      </c>
      <c r="C19" s="30" t="s">
        <v>62</v>
      </c>
      <c r="D19" s="30"/>
      <c r="E19" s="30"/>
      <c r="F19" s="30"/>
      <c r="G19" s="30"/>
      <c r="H19" s="30"/>
      <c r="I19" s="30"/>
      <c r="J19" s="30"/>
    </row>
    <row r="20" spans="2:10">
      <c r="B20" s="31" t="s">
        <v>70</v>
      </c>
      <c r="C20" s="32" t="s">
        <v>53</v>
      </c>
      <c r="D20" s="26" t="s">
        <v>54</v>
      </c>
      <c r="E20" s="27">
        <v>2.63</v>
      </c>
      <c r="F20" s="27">
        <v>5.97</v>
      </c>
      <c r="G20" s="27">
        <v>9.51</v>
      </c>
      <c r="H20" s="27">
        <v>2.95</v>
      </c>
      <c r="I20" s="27">
        <v>7.81</v>
      </c>
      <c r="J20" s="27">
        <v>10.3</v>
      </c>
    </row>
    <row r="21" spans="2:10">
      <c r="B21" s="31" t="s">
        <v>71</v>
      </c>
      <c r="C21" s="33" t="s">
        <v>55</v>
      </c>
      <c r="D21" s="33"/>
      <c r="E21" s="33"/>
      <c r="F21" s="33"/>
      <c r="G21" s="33"/>
      <c r="H21" s="33"/>
      <c r="I21" s="33"/>
      <c r="J21" s="33"/>
    </row>
    <row r="22" spans="2:10" ht="25.5">
      <c r="B22" s="31"/>
      <c r="C22" s="32" t="s">
        <v>56</v>
      </c>
      <c r="D22" s="26" t="s">
        <v>54</v>
      </c>
      <c r="E22" s="27">
        <v>2.67</v>
      </c>
      <c r="F22" s="27">
        <v>4.68</v>
      </c>
      <c r="G22" s="27">
        <v>9.0399999999999991</v>
      </c>
      <c r="H22" s="27">
        <v>2.69</v>
      </c>
      <c r="I22" s="27">
        <v>5.91</v>
      </c>
      <c r="J22" s="27">
        <v>9.94</v>
      </c>
    </row>
    <row r="23" spans="2:10">
      <c r="B23" s="31"/>
      <c r="C23" s="32" t="s">
        <v>57</v>
      </c>
      <c r="D23" s="26" t="s">
        <v>54</v>
      </c>
      <c r="E23" s="27">
        <v>1.3</v>
      </c>
      <c r="F23" s="27">
        <v>3.19</v>
      </c>
      <c r="G23" s="27">
        <v>5.08</v>
      </c>
      <c r="H23" s="27">
        <v>1.77</v>
      </c>
      <c r="I23" s="27">
        <v>4.68</v>
      </c>
      <c r="J23" s="27">
        <v>6.18</v>
      </c>
    </row>
    <row r="24" spans="2:10">
      <c r="B24" s="31" t="s">
        <v>72</v>
      </c>
      <c r="C24" s="33" t="s">
        <v>58</v>
      </c>
      <c r="D24" s="33"/>
      <c r="E24" s="33"/>
      <c r="F24" s="33"/>
      <c r="G24" s="33"/>
      <c r="H24" s="33"/>
      <c r="I24" s="33"/>
      <c r="J24" s="33"/>
    </row>
    <row r="25" spans="2:10">
      <c r="B25" s="31"/>
      <c r="C25" s="32" t="s">
        <v>59</v>
      </c>
      <c r="D25" s="26" t="s">
        <v>54</v>
      </c>
      <c r="E25" s="27">
        <v>2.69</v>
      </c>
      <c r="F25" s="27">
        <v>6.15</v>
      </c>
      <c r="G25" s="27">
        <v>9.8000000000000007</v>
      </c>
      <c r="H25" s="27">
        <v>2.95</v>
      </c>
      <c r="I25" s="27">
        <v>7.81</v>
      </c>
      <c r="J25" s="27">
        <v>10.3</v>
      </c>
    </row>
    <row r="26" spans="2:10">
      <c r="B26" s="31"/>
      <c r="C26" s="32" t="s">
        <v>60</v>
      </c>
      <c r="D26" s="26" t="s">
        <v>54</v>
      </c>
      <c r="E26" s="27">
        <v>2.63</v>
      </c>
      <c r="F26" s="27">
        <v>5.97</v>
      </c>
      <c r="G26" s="27">
        <v>9.51</v>
      </c>
      <c r="H26" s="27">
        <v>2.95</v>
      </c>
      <c r="I26" s="27">
        <v>7.81</v>
      </c>
      <c r="J26" s="27">
        <v>10.3</v>
      </c>
    </row>
    <row r="27" spans="2:10">
      <c r="B27" s="31"/>
      <c r="C27" s="32" t="s">
        <v>57</v>
      </c>
      <c r="D27" s="26" t="s">
        <v>54</v>
      </c>
      <c r="E27" s="27">
        <v>1.3</v>
      </c>
      <c r="F27" s="27">
        <v>3.19</v>
      </c>
      <c r="G27" s="27">
        <v>5.08</v>
      </c>
      <c r="H27" s="27">
        <v>1.77</v>
      </c>
      <c r="I27" s="27">
        <v>4.68</v>
      </c>
      <c r="J27" s="27">
        <v>6.18</v>
      </c>
    </row>
    <row r="28" spans="2:10" ht="16.5" customHeight="1">
      <c r="B28" s="35" t="s">
        <v>73</v>
      </c>
      <c r="C28" s="30" t="s">
        <v>63</v>
      </c>
      <c r="D28" s="30"/>
      <c r="E28" s="30"/>
      <c r="F28" s="30"/>
      <c r="G28" s="30"/>
      <c r="H28" s="30"/>
      <c r="I28" s="30"/>
      <c r="J28" s="30"/>
    </row>
    <row r="29" spans="2:10">
      <c r="B29" s="31" t="s">
        <v>74</v>
      </c>
      <c r="C29" s="32" t="s">
        <v>53</v>
      </c>
      <c r="D29" s="26" t="s">
        <v>54</v>
      </c>
      <c r="E29" s="27">
        <v>2.63</v>
      </c>
      <c r="F29" s="27">
        <v>5.97</v>
      </c>
      <c r="G29" s="27">
        <v>9.51</v>
      </c>
      <c r="H29" s="27">
        <v>2.95</v>
      </c>
      <c r="I29" s="27">
        <v>7.81</v>
      </c>
      <c r="J29" s="27">
        <v>10.3</v>
      </c>
    </row>
    <row r="30" spans="2:10">
      <c r="B30" s="31" t="s">
        <v>75</v>
      </c>
      <c r="C30" s="33" t="s">
        <v>55</v>
      </c>
      <c r="D30" s="33"/>
      <c r="E30" s="33"/>
      <c r="F30" s="33"/>
      <c r="G30" s="33"/>
      <c r="H30" s="33"/>
      <c r="I30" s="33"/>
      <c r="J30" s="33"/>
    </row>
    <row r="31" spans="2:10" ht="25.5">
      <c r="B31" s="31"/>
      <c r="C31" s="32" t="s">
        <v>56</v>
      </c>
      <c r="D31" s="26" t="s">
        <v>54</v>
      </c>
      <c r="E31" s="27">
        <v>2.67</v>
      </c>
      <c r="F31" s="27">
        <v>4.68</v>
      </c>
      <c r="G31" s="27">
        <v>9.0399999999999991</v>
      </c>
      <c r="H31" s="27">
        <v>2.69</v>
      </c>
      <c r="I31" s="27">
        <v>5.91</v>
      </c>
      <c r="J31" s="27">
        <v>9.94</v>
      </c>
    </row>
    <row r="32" spans="2:10">
      <c r="B32" s="31"/>
      <c r="C32" s="32" t="s">
        <v>57</v>
      </c>
      <c r="D32" s="26" t="s">
        <v>54</v>
      </c>
      <c r="E32" s="27">
        <v>1.3</v>
      </c>
      <c r="F32" s="27">
        <v>3.19</v>
      </c>
      <c r="G32" s="27">
        <v>5.08</v>
      </c>
      <c r="H32" s="27">
        <v>1.77</v>
      </c>
      <c r="I32" s="27">
        <v>4.68</v>
      </c>
      <c r="J32" s="27">
        <v>6.18</v>
      </c>
    </row>
    <row r="33" spans="2:10">
      <c r="B33" s="31" t="s">
        <v>76</v>
      </c>
      <c r="C33" s="33" t="s">
        <v>58</v>
      </c>
      <c r="D33" s="33"/>
      <c r="E33" s="33"/>
      <c r="F33" s="33"/>
      <c r="G33" s="33"/>
      <c r="H33" s="33"/>
      <c r="I33" s="33"/>
      <c r="J33" s="33"/>
    </row>
    <row r="34" spans="2:10">
      <c r="B34" s="31"/>
      <c r="C34" s="32" t="s">
        <v>59</v>
      </c>
      <c r="D34" s="26" t="s">
        <v>54</v>
      </c>
      <c r="E34" s="27">
        <v>2.69</v>
      </c>
      <c r="F34" s="27">
        <v>6.15</v>
      </c>
      <c r="G34" s="27">
        <v>9.8000000000000007</v>
      </c>
      <c r="H34" s="27">
        <v>2.95</v>
      </c>
      <c r="I34" s="27">
        <v>7.81</v>
      </c>
      <c r="J34" s="27">
        <v>10.3</v>
      </c>
    </row>
    <row r="35" spans="2:10">
      <c r="B35" s="31"/>
      <c r="C35" s="32" t="s">
        <v>60</v>
      </c>
      <c r="D35" s="26" t="s">
        <v>54</v>
      </c>
      <c r="E35" s="27">
        <v>2.63</v>
      </c>
      <c r="F35" s="27">
        <v>5.97</v>
      </c>
      <c r="G35" s="27">
        <v>9.51</v>
      </c>
      <c r="H35" s="27">
        <v>2.95</v>
      </c>
      <c r="I35" s="27">
        <v>7.81</v>
      </c>
      <c r="J35" s="27">
        <v>10.3</v>
      </c>
    </row>
    <row r="36" spans="2:10">
      <c r="B36" s="31"/>
      <c r="C36" s="32" t="s">
        <v>57</v>
      </c>
      <c r="D36" s="26" t="s">
        <v>54</v>
      </c>
      <c r="E36" s="27">
        <v>1.3</v>
      </c>
      <c r="F36" s="27">
        <v>3.19</v>
      </c>
      <c r="G36" s="27">
        <v>5.08</v>
      </c>
      <c r="H36" s="27">
        <v>1.77</v>
      </c>
      <c r="I36" s="27">
        <v>4.68</v>
      </c>
      <c r="J36" s="27">
        <v>6.18</v>
      </c>
    </row>
    <row r="37" spans="2:10">
      <c r="B37" s="35" t="s">
        <v>43</v>
      </c>
      <c r="C37" s="30" t="s">
        <v>64</v>
      </c>
      <c r="D37" s="30"/>
      <c r="E37" s="30"/>
      <c r="F37" s="30"/>
      <c r="G37" s="30"/>
      <c r="H37" s="30"/>
      <c r="I37" s="30"/>
      <c r="J37" s="30"/>
    </row>
    <row r="38" spans="2:10">
      <c r="B38" s="31" t="s">
        <v>77</v>
      </c>
      <c r="C38" s="32" t="s">
        <v>53</v>
      </c>
      <c r="D38" s="26" t="s">
        <v>54</v>
      </c>
      <c r="E38" s="27">
        <v>3.75</v>
      </c>
      <c r="F38" s="27">
        <v>5.97</v>
      </c>
      <c r="G38" s="27">
        <v>9.51</v>
      </c>
      <c r="H38" s="27">
        <v>4.22</v>
      </c>
      <c r="I38" s="27">
        <v>7.81</v>
      </c>
      <c r="J38" s="27">
        <v>10.3</v>
      </c>
    </row>
    <row r="39" spans="2:10">
      <c r="B39" s="31" t="s">
        <v>78</v>
      </c>
      <c r="C39" s="33" t="s">
        <v>55</v>
      </c>
      <c r="D39" s="33"/>
      <c r="E39" s="33"/>
      <c r="F39" s="33"/>
      <c r="G39" s="33"/>
      <c r="H39" s="33"/>
      <c r="I39" s="33"/>
      <c r="J39" s="33"/>
    </row>
    <row r="40" spans="2:10" ht="25.5">
      <c r="B40" s="34"/>
      <c r="C40" s="32" t="s">
        <v>56</v>
      </c>
      <c r="D40" s="26" t="s">
        <v>54</v>
      </c>
      <c r="E40" s="27">
        <v>3.82</v>
      </c>
      <c r="F40" s="27">
        <v>4.68</v>
      </c>
      <c r="G40" s="27">
        <v>9.0399999999999991</v>
      </c>
      <c r="H40" s="27">
        <v>3.85</v>
      </c>
      <c r="I40" s="27">
        <v>5.91</v>
      </c>
      <c r="J40" s="27">
        <v>9.94</v>
      </c>
    </row>
    <row r="41" spans="2:10">
      <c r="B41" s="34"/>
      <c r="C41" s="32" t="s">
        <v>57</v>
      </c>
      <c r="D41" s="26" t="s">
        <v>54</v>
      </c>
      <c r="E41" s="27">
        <v>1.88</v>
      </c>
      <c r="F41" s="27">
        <v>3.19</v>
      </c>
      <c r="G41" s="27">
        <v>5.08</v>
      </c>
      <c r="H41" s="27">
        <v>2.5299999999999998</v>
      </c>
      <c r="I41" s="27">
        <v>4.68</v>
      </c>
      <c r="J41" s="27">
        <v>6.18</v>
      </c>
    </row>
    <row r="42" spans="2:10">
      <c r="B42" s="31" t="s">
        <v>79</v>
      </c>
      <c r="C42" s="33" t="s">
        <v>58</v>
      </c>
      <c r="D42" s="33"/>
      <c r="E42" s="33"/>
      <c r="F42" s="33"/>
      <c r="G42" s="33"/>
      <c r="H42" s="33"/>
      <c r="I42" s="33"/>
      <c r="J42" s="33"/>
    </row>
    <row r="43" spans="2:10">
      <c r="B43" s="31"/>
      <c r="C43" s="32" t="s">
        <v>59</v>
      </c>
      <c r="D43" s="26" t="s">
        <v>54</v>
      </c>
      <c r="E43" s="27">
        <v>3.84</v>
      </c>
      <c r="F43" s="27">
        <v>6.15</v>
      </c>
      <c r="G43" s="27">
        <v>9.8000000000000007</v>
      </c>
      <c r="H43" s="27">
        <v>4.22</v>
      </c>
      <c r="I43" s="27">
        <v>7.81</v>
      </c>
      <c r="J43" s="27">
        <v>10.3</v>
      </c>
    </row>
    <row r="44" spans="2:10">
      <c r="B44" s="31"/>
      <c r="C44" s="32" t="s">
        <v>60</v>
      </c>
      <c r="D44" s="26" t="s">
        <v>54</v>
      </c>
      <c r="E44" s="27">
        <v>3.75</v>
      </c>
      <c r="F44" s="27">
        <v>5.97</v>
      </c>
      <c r="G44" s="27">
        <v>9.51</v>
      </c>
      <c r="H44" s="27">
        <v>4.22</v>
      </c>
      <c r="I44" s="27">
        <v>7.81</v>
      </c>
      <c r="J44" s="27">
        <v>10.3</v>
      </c>
    </row>
    <row r="45" spans="2:10">
      <c r="B45" s="31"/>
      <c r="C45" s="32" t="s">
        <v>57</v>
      </c>
      <c r="D45" s="26" t="s">
        <v>54</v>
      </c>
      <c r="E45" s="27">
        <v>1.88</v>
      </c>
      <c r="F45" s="27">
        <v>3.19</v>
      </c>
      <c r="G45" s="27">
        <v>5.08</v>
      </c>
      <c r="H45" s="27">
        <v>2.5299999999999998</v>
      </c>
      <c r="I45" s="27">
        <v>4.68</v>
      </c>
      <c r="J45" s="27">
        <v>6.18</v>
      </c>
    </row>
  </sheetData>
  <mergeCells count="23">
    <mergeCell ref="C42:J42"/>
    <mergeCell ref="A2:J2"/>
    <mergeCell ref="A4:J4"/>
    <mergeCell ref="A3:J3"/>
    <mergeCell ref="C6:C8"/>
    <mergeCell ref="D6:D8"/>
    <mergeCell ref="B6:B8"/>
    <mergeCell ref="C24:J24"/>
    <mergeCell ref="C28:J28"/>
    <mergeCell ref="C30:J30"/>
    <mergeCell ref="C33:J33"/>
    <mergeCell ref="C37:J37"/>
    <mergeCell ref="C39:J39"/>
    <mergeCell ref="C9:J9"/>
    <mergeCell ref="C10:J10"/>
    <mergeCell ref="C12:J12"/>
    <mergeCell ref="C15:J15"/>
    <mergeCell ref="C19:J19"/>
    <mergeCell ref="C21:J21"/>
    <mergeCell ref="E6:G6"/>
    <mergeCell ref="E7:G7"/>
    <mergeCell ref="H6:J6"/>
    <mergeCell ref="H7:J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40A28-55B6-481A-BEAD-92AAA5095D6F}">
  <dimension ref="B1:Q53"/>
  <sheetViews>
    <sheetView tabSelected="1" topLeftCell="A16" zoomScale="85" zoomScaleNormal="85" workbookViewId="0">
      <selection activeCell="B33" sqref="B33:P33"/>
    </sheetView>
  </sheetViews>
  <sheetFormatPr defaultRowHeight="12.75"/>
  <cols>
    <col min="2" max="4" width="10.140625" customWidth="1"/>
    <col min="5" max="5" width="13" customWidth="1"/>
    <col min="6" max="6" width="13.42578125" customWidth="1"/>
    <col min="7" max="7" width="14.140625" customWidth="1"/>
    <col min="8" max="8" width="14.42578125" customWidth="1"/>
    <col min="9" max="9" width="18.7109375" customWidth="1"/>
    <col min="10" max="13" width="13" customWidth="1"/>
    <col min="14" max="14" width="30.42578125" customWidth="1"/>
    <col min="15" max="15" width="24.28515625" customWidth="1"/>
    <col min="16" max="16" width="24.7109375" customWidth="1"/>
  </cols>
  <sheetData>
    <row r="1" spans="2:17" ht="18.75" customHeight="1">
      <c r="B1" s="55" t="s">
        <v>99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3"/>
    </row>
    <row r="2" spans="2:17" ht="18.75">
      <c r="B2" s="54" t="s">
        <v>102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2"/>
    </row>
    <row r="3" spans="2:17" ht="18.75">
      <c r="B3" s="44" t="s">
        <v>103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2:17" ht="18" customHeight="1" thickBot="1">
      <c r="B4" s="45" t="s">
        <v>101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24"/>
    </row>
    <row r="5" spans="2:17" ht="35.25" customHeight="1">
      <c r="B5" s="78" t="s">
        <v>83</v>
      </c>
      <c r="C5" s="77"/>
      <c r="D5" s="77"/>
      <c r="E5" s="47" t="s">
        <v>100</v>
      </c>
      <c r="F5" s="47"/>
      <c r="G5" s="47"/>
      <c r="H5" s="47"/>
      <c r="I5" s="70" t="s">
        <v>90</v>
      </c>
      <c r="J5" s="70"/>
      <c r="K5" s="70"/>
      <c r="L5" s="70"/>
      <c r="M5" s="70"/>
      <c r="N5" s="70"/>
      <c r="O5" s="70"/>
      <c r="P5" s="70"/>
    </row>
    <row r="6" spans="2:17" ht="51.75" customHeight="1">
      <c r="B6" s="76"/>
      <c r="C6" s="75"/>
      <c r="D6" s="75"/>
      <c r="E6" s="46"/>
      <c r="F6" s="46"/>
      <c r="G6" s="46"/>
      <c r="H6" s="46"/>
      <c r="I6" s="69" t="s">
        <v>91</v>
      </c>
      <c r="J6" s="68" t="s">
        <v>92</v>
      </c>
      <c r="K6" s="68"/>
      <c r="L6" s="68"/>
      <c r="M6" s="68"/>
      <c r="N6" s="67" t="s">
        <v>93</v>
      </c>
      <c r="O6" s="66" t="s">
        <v>94</v>
      </c>
      <c r="P6" s="38" t="s">
        <v>95</v>
      </c>
    </row>
    <row r="7" spans="2:17" ht="25.5" customHeight="1">
      <c r="B7" s="76"/>
      <c r="C7" s="75"/>
      <c r="D7" s="75"/>
      <c r="E7" s="26" t="s">
        <v>84</v>
      </c>
      <c r="F7" s="26" t="s">
        <v>85</v>
      </c>
      <c r="G7" s="26" t="s">
        <v>86</v>
      </c>
      <c r="H7" s="26" t="s">
        <v>87</v>
      </c>
      <c r="I7" s="69"/>
      <c r="J7" s="65" t="s">
        <v>84</v>
      </c>
      <c r="K7" s="65" t="s">
        <v>85</v>
      </c>
      <c r="L7" s="65" t="s">
        <v>86</v>
      </c>
      <c r="M7" s="65" t="s">
        <v>87</v>
      </c>
      <c r="N7" s="67"/>
      <c r="O7" s="64"/>
      <c r="P7" s="38"/>
    </row>
    <row r="8" spans="2:17" ht="16.5" customHeight="1">
      <c r="B8" s="74">
        <v>1</v>
      </c>
      <c r="C8" s="73"/>
      <c r="D8" s="73"/>
      <c r="E8" s="72" t="s">
        <v>88</v>
      </c>
      <c r="F8" s="72"/>
      <c r="G8" s="72"/>
      <c r="H8" s="72"/>
      <c r="I8" s="71">
        <v>3</v>
      </c>
      <c r="J8" s="63">
        <v>4</v>
      </c>
      <c r="K8" s="63"/>
      <c r="L8" s="63"/>
      <c r="M8" s="63"/>
      <c r="N8" s="62">
        <v>5</v>
      </c>
      <c r="O8" s="62">
        <v>6</v>
      </c>
      <c r="P8" s="71">
        <v>7</v>
      </c>
    </row>
    <row r="9" spans="2:17" ht="16.5" customHeight="1">
      <c r="B9" s="51" t="s">
        <v>11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49"/>
    </row>
    <row r="10" spans="2:17" ht="30.75" customHeight="1">
      <c r="B10" s="61" t="s">
        <v>89</v>
      </c>
      <c r="C10" s="60"/>
      <c r="D10" s="60"/>
      <c r="E10" s="59">
        <f>J10+$N10+$O10</f>
        <v>3305.7310000000007</v>
      </c>
      <c r="F10" s="59">
        <f>K10+$N10+$O10</f>
        <v>4621.6210000000001</v>
      </c>
      <c r="G10" s="59">
        <f>L10+$N10+$O10</f>
        <v>4864.2510000000002</v>
      </c>
      <c r="H10" s="59">
        <f>M10+$N10+$O10</f>
        <v>5064.1510000000007</v>
      </c>
      <c r="I10" s="48" t="s">
        <v>96</v>
      </c>
      <c r="J10" s="58">
        <v>2078.36</v>
      </c>
      <c r="K10" s="58">
        <v>3394.25</v>
      </c>
      <c r="L10" s="58">
        <v>3636.88</v>
      </c>
      <c r="M10" s="58">
        <v>3836.78</v>
      </c>
      <c r="N10" s="57">
        <v>4.8109999999999999</v>
      </c>
      <c r="O10" s="56">
        <v>1222.5600000000002</v>
      </c>
      <c r="P10" s="48" t="s">
        <v>96</v>
      </c>
    </row>
    <row r="11" spans="2:17" ht="30.75" customHeight="1">
      <c r="B11" s="61" t="s">
        <v>97</v>
      </c>
      <c r="C11" s="60"/>
      <c r="D11" s="60"/>
      <c r="E11" s="59">
        <f>J11+$N11+$O11</f>
        <v>2649.8810000000003</v>
      </c>
      <c r="F11" s="59">
        <f t="shared" ref="F11:F12" si="0">K11+$N11+$O11</f>
        <v>3965.7710000000002</v>
      </c>
      <c r="G11" s="59">
        <f t="shared" ref="G11:G12" si="1">L11+$N11+$O11</f>
        <v>4208.4009999999998</v>
      </c>
      <c r="H11" s="59">
        <f t="shared" ref="H11:H12" si="2">M11+$N11+$O11</f>
        <v>4408.3010000000004</v>
      </c>
      <c r="I11" s="48" t="s">
        <v>96</v>
      </c>
      <c r="J11" s="58">
        <v>2078.36</v>
      </c>
      <c r="K11" s="58">
        <v>3394.25</v>
      </c>
      <c r="L11" s="58">
        <v>3636.88</v>
      </c>
      <c r="M11" s="58">
        <v>3836.78</v>
      </c>
      <c r="N11" s="57">
        <v>4.8109999999999999</v>
      </c>
      <c r="O11" s="56">
        <v>566.71</v>
      </c>
      <c r="P11" s="48" t="s">
        <v>96</v>
      </c>
    </row>
    <row r="12" spans="2:17" ht="30.75" customHeight="1">
      <c r="B12" s="61" t="s">
        <v>98</v>
      </c>
      <c r="C12" s="60"/>
      <c r="D12" s="60"/>
      <c r="E12" s="59">
        <f>J12+$N12+$O12</f>
        <v>2490.6910000000003</v>
      </c>
      <c r="F12" s="59">
        <f t="shared" si="0"/>
        <v>3806.5810000000001</v>
      </c>
      <c r="G12" s="59">
        <f t="shared" si="1"/>
        <v>4049.2110000000002</v>
      </c>
      <c r="H12" s="59">
        <f t="shared" si="2"/>
        <v>4249.1110000000008</v>
      </c>
      <c r="I12" s="48" t="s">
        <v>96</v>
      </c>
      <c r="J12" s="58">
        <v>2078.36</v>
      </c>
      <c r="K12" s="58">
        <v>3394.25</v>
      </c>
      <c r="L12" s="58">
        <v>3636.88</v>
      </c>
      <c r="M12" s="58">
        <v>3836.78</v>
      </c>
      <c r="N12" s="57">
        <v>4.8109999999999999</v>
      </c>
      <c r="O12" s="56">
        <v>407.52</v>
      </c>
      <c r="P12" s="48" t="s">
        <v>96</v>
      </c>
    </row>
    <row r="13" spans="2:17" ht="16.5" customHeight="1">
      <c r="B13" s="51" t="s">
        <v>12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49"/>
    </row>
    <row r="14" spans="2:17" ht="30.75" customHeight="1">
      <c r="B14" s="61" t="s">
        <v>89</v>
      </c>
      <c r="C14" s="60"/>
      <c r="D14" s="60"/>
      <c r="E14" s="59">
        <f>J14+$N14+$O14</f>
        <v>3966.623</v>
      </c>
      <c r="F14" s="59">
        <f>K14+$N14+$O14</f>
        <v>5544.3729999999996</v>
      </c>
      <c r="G14" s="59">
        <f>L14+$N14+$O14</f>
        <v>5835.2929999999997</v>
      </c>
      <c r="H14" s="59">
        <f>M14+$N14+$O14</f>
        <v>6074.973</v>
      </c>
      <c r="I14" s="48" t="s">
        <v>96</v>
      </c>
      <c r="J14" s="58">
        <v>2491.9500000000003</v>
      </c>
      <c r="K14" s="58">
        <v>4069.7000000000003</v>
      </c>
      <c r="L14" s="58">
        <v>4360.62</v>
      </c>
      <c r="M14" s="58">
        <v>4600.3</v>
      </c>
      <c r="N14" s="57">
        <v>5.3629999999999995</v>
      </c>
      <c r="O14" s="56">
        <v>1469.31</v>
      </c>
      <c r="P14" s="48" t="s">
        <v>96</v>
      </c>
    </row>
    <row r="15" spans="2:17" ht="30.75" customHeight="1">
      <c r="B15" s="61" t="s">
        <v>97</v>
      </c>
      <c r="C15" s="60"/>
      <c r="D15" s="60"/>
      <c r="E15" s="59">
        <f>J15+$N15+$O15</f>
        <v>3231.8029999999999</v>
      </c>
      <c r="F15" s="59">
        <f t="shared" ref="F15" si="3">K15+$N15+$O15</f>
        <v>4809.5529999999999</v>
      </c>
      <c r="G15" s="59">
        <f t="shared" ref="G15" si="4">L15+$N15+$O15</f>
        <v>5100.473</v>
      </c>
      <c r="H15" s="59">
        <f t="shared" ref="H15" si="5">M15+$N15+$O15</f>
        <v>5340.1530000000002</v>
      </c>
      <c r="I15" s="48" t="s">
        <v>96</v>
      </c>
      <c r="J15" s="58">
        <v>2491.9500000000003</v>
      </c>
      <c r="K15" s="58">
        <v>4069.7000000000003</v>
      </c>
      <c r="L15" s="58">
        <v>4360.62</v>
      </c>
      <c r="M15" s="58">
        <v>4600.3</v>
      </c>
      <c r="N15" s="57">
        <v>5.3629999999999995</v>
      </c>
      <c r="O15" s="56">
        <v>734.49</v>
      </c>
      <c r="P15" s="48" t="s">
        <v>96</v>
      </c>
    </row>
    <row r="16" spans="2:17" ht="30.75" customHeight="1">
      <c r="B16" s="61" t="s">
        <v>98</v>
      </c>
      <c r="C16" s="60"/>
      <c r="D16" s="60"/>
      <c r="E16" s="59">
        <f>J16+$N16+$O16</f>
        <v>2987.0830000000001</v>
      </c>
      <c r="F16" s="59">
        <f t="shared" ref="F16" si="6">K16+$N16+$O16</f>
        <v>4564.8330000000005</v>
      </c>
      <c r="G16" s="59">
        <f t="shared" ref="G16" si="7">L16+$N16+$O16</f>
        <v>4855.7530000000006</v>
      </c>
      <c r="H16" s="59">
        <f t="shared" ref="H16" si="8">M16+$N16+$O16</f>
        <v>5095.4330000000009</v>
      </c>
      <c r="I16" s="48" t="s">
        <v>96</v>
      </c>
      <c r="J16" s="58">
        <v>2491.9500000000003</v>
      </c>
      <c r="K16" s="58">
        <v>4069.7000000000003</v>
      </c>
      <c r="L16" s="58">
        <v>4360.62</v>
      </c>
      <c r="M16" s="58">
        <v>4600.3</v>
      </c>
      <c r="N16" s="57">
        <v>5.3629999999999995</v>
      </c>
      <c r="O16" s="56">
        <v>489.77</v>
      </c>
      <c r="P16" s="48" t="s">
        <v>96</v>
      </c>
    </row>
    <row r="18" spans="2:17" ht="18" customHeight="1" thickBot="1">
      <c r="B18" s="45" t="s">
        <v>104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24"/>
    </row>
    <row r="19" spans="2:17" ht="35.25" customHeight="1">
      <c r="B19" s="78" t="s">
        <v>83</v>
      </c>
      <c r="C19" s="77"/>
      <c r="D19" s="77"/>
      <c r="E19" s="47" t="s">
        <v>100</v>
      </c>
      <c r="F19" s="47"/>
      <c r="G19" s="47"/>
      <c r="H19" s="47"/>
      <c r="I19" s="70" t="s">
        <v>90</v>
      </c>
      <c r="J19" s="70"/>
      <c r="K19" s="70"/>
      <c r="L19" s="70"/>
      <c r="M19" s="70"/>
      <c r="N19" s="70"/>
      <c r="O19" s="70"/>
      <c r="P19" s="70"/>
    </row>
    <row r="20" spans="2:17" ht="51.75" customHeight="1">
      <c r="B20" s="76"/>
      <c r="C20" s="75"/>
      <c r="D20" s="75"/>
      <c r="E20" s="46"/>
      <c r="F20" s="46"/>
      <c r="G20" s="46"/>
      <c r="H20" s="46"/>
      <c r="I20" s="69" t="s">
        <v>91</v>
      </c>
      <c r="J20" s="68" t="s">
        <v>92</v>
      </c>
      <c r="K20" s="68"/>
      <c r="L20" s="68"/>
      <c r="M20" s="68"/>
      <c r="N20" s="67" t="s">
        <v>93</v>
      </c>
      <c r="O20" s="66" t="s">
        <v>94</v>
      </c>
      <c r="P20" s="38" t="s">
        <v>95</v>
      </c>
    </row>
    <row r="21" spans="2:17" ht="25.5" customHeight="1">
      <c r="B21" s="76"/>
      <c r="C21" s="75"/>
      <c r="D21" s="75"/>
      <c r="E21" s="26" t="s">
        <v>84</v>
      </c>
      <c r="F21" s="26" t="s">
        <v>85</v>
      </c>
      <c r="G21" s="26" t="s">
        <v>86</v>
      </c>
      <c r="H21" s="26" t="s">
        <v>87</v>
      </c>
      <c r="I21" s="69"/>
      <c r="J21" s="65" t="s">
        <v>84</v>
      </c>
      <c r="K21" s="65" t="s">
        <v>85</v>
      </c>
      <c r="L21" s="65" t="s">
        <v>86</v>
      </c>
      <c r="M21" s="65" t="s">
        <v>87</v>
      </c>
      <c r="N21" s="67"/>
      <c r="O21" s="64"/>
      <c r="P21" s="38"/>
    </row>
    <row r="22" spans="2:17" ht="16.5" customHeight="1">
      <c r="B22" s="74">
        <v>1</v>
      </c>
      <c r="C22" s="73"/>
      <c r="D22" s="73"/>
      <c r="E22" s="72" t="s">
        <v>88</v>
      </c>
      <c r="F22" s="72"/>
      <c r="G22" s="72"/>
      <c r="H22" s="72"/>
      <c r="I22" s="71">
        <v>3</v>
      </c>
      <c r="J22" s="63">
        <v>4</v>
      </c>
      <c r="K22" s="63"/>
      <c r="L22" s="63"/>
      <c r="M22" s="63"/>
      <c r="N22" s="62">
        <v>5</v>
      </c>
      <c r="O22" s="62">
        <v>6</v>
      </c>
      <c r="P22" s="71">
        <v>7</v>
      </c>
    </row>
    <row r="23" spans="2:17" ht="16.5" customHeight="1">
      <c r="B23" s="51" t="s">
        <v>11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49"/>
    </row>
    <row r="24" spans="2:17" ht="30.75" customHeight="1">
      <c r="B24" s="61" t="s">
        <v>89</v>
      </c>
      <c r="C24" s="60"/>
      <c r="D24" s="60"/>
      <c r="E24" s="59">
        <f>J24+$N24+$O24</f>
        <v>1227.3710000000001</v>
      </c>
      <c r="F24" s="59">
        <f>K24+$N24+$O24</f>
        <v>1227.3710000000001</v>
      </c>
      <c r="G24" s="59">
        <f>L24+$N24+$O24</f>
        <v>1227.3710000000001</v>
      </c>
      <c r="H24" s="59">
        <f>M24+$N24+$O24</f>
        <v>1227.3710000000001</v>
      </c>
      <c r="I24" s="48" t="s">
        <v>96</v>
      </c>
      <c r="J24" s="58">
        <v>0</v>
      </c>
      <c r="K24" s="58">
        <v>0</v>
      </c>
      <c r="L24" s="58">
        <v>0</v>
      </c>
      <c r="M24" s="58">
        <v>0</v>
      </c>
      <c r="N24" s="57">
        <v>4.8109999999999999</v>
      </c>
      <c r="O24" s="56">
        <v>1222.5600000000002</v>
      </c>
      <c r="P24" s="48" t="s">
        <v>96</v>
      </c>
    </row>
    <row r="25" spans="2:17" ht="30.75" customHeight="1">
      <c r="B25" s="61" t="s">
        <v>97</v>
      </c>
      <c r="C25" s="60"/>
      <c r="D25" s="60"/>
      <c r="E25" s="59">
        <f>J25+$N25+$O25</f>
        <v>571.52100000000007</v>
      </c>
      <c r="F25" s="59">
        <f t="shared" ref="F25:F26" si="9">K25+$N25+$O25</f>
        <v>571.52100000000007</v>
      </c>
      <c r="G25" s="59">
        <f t="shared" ref="G25:G26" si="10">L25+$N25+$O25</f>
        <v>571.52100000000007</v>
      </c>
      <c r="H25" s="59">
        <f t="shared" ref="H25:H26" si="11">M25+$N25+$O25</f>
        <v>571.52100000000007</v>
      </c>
      <c r="I25" s="48" t="s">
        <v>96</v>
      </c>
      <c r="J25" s="58">
        <v>0</v>
      </c>
      <c r="K25" s="58">
        <v>0</v>
      </c>
      <c r="L25" s="58">
        <v>0</v>
      </c>
      <c r="M25" s="58">
        <v>0</v>
      </c>
      <c r="N25" s="57">
        <v>4.8109999999999999</v>
      </c>
      <c r="O25" s="56">
        <v>566.71</v>
      </c>
      <c r="P25" s="48" t="s">
        <v>96</v>
      </c>
    </row>
    <row r="26" spans="2:17" ht="30.75" customHeight="1">
      <c r="B26" s="61" t="s">
        <v>98</v>
      </c>
      <c r="C26" s="60"/>
      <c r="D26" s="60"/>
      <c r="E26" s="59">
        <f>J26+$N26+$O26</f>
        <v>412.33099999999996</v>
      </c>
      <c r="F26" s="59">
        <f t="shared" si="9"/>
        <v>412.33099999999996</v>
      </c>
      <c r="G26" s="59">
        <f t="shared" si="10"/>
        <v>412.33099999999996</v>
      </c>
      <c r="H26" s="59">
        <f t="shared" si="11"/>
        <v>412.33099999999996</v>
      </c>
      <c r="I26" s="48" t="s">
        <v>96</v>
      </c>
      <c r="J26" s="58">
        <v>0</v>
      </c>
      <c r="K26" s="58">
        <v>0</v>
      </c>
      <c r="L26" s="58">
        <v>0</v>
      </c>
      <c r="M26" s="58">
        <v>0</v>
      </c>
      <c r="N26" s="57">
        <v>4.8109999999999999</v>
      </c>
      <c r="O26" s="56">
        <v>407.52</v>
      </c>
      <c r="P26" s="48" t="s">
        <v>96</v>
      </c>
    </row>
    <row r="27" spans="2:17" ht="16.5" customHeight="1">
      <c r="B27" s="51" t="s">
        <v>12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49"/>
    </row>
    <row r="28" spans="2:17" ht="30.75" customHeight="1">
      <c r="B28" s="61" t="s">
        <v>89</v>
      </c>
      <c r="C28" s="60"/>
      <c r="D28" s="60"/>
      <c r="E28" s="59">
        <f>J28+$N28+$O28</f>
        <v>1474.673</v>
      </c>
      <c r="F28" s="59">
        <f>K28+$N28+$O28</f>
        <v>1474.673</v>
      </c>
      <c r="G28" s="59">
        <f>L28+$N28+$O28</f>
        <v>1474.673</v>
      </c>
      <c r="H28" s="59">
        <f>M28+$N28+$O28</f>
        <v>1474.673</v>
      </c>
      <c r="I28" s="48" t="s">
        <v>96</v>
      </c>
      <c r="J28" s="58">
        <v>0</v>
      </c>
      <c r="K28" s="58">
        <v>0</v>
      </c>
      <c r="L28" s="58">
        <v>0</v>
      </c>
      <c r="M28" s="58">
        <v>0</v>
      </c>
      <c r="N28" s="57">
        <v>5.3629999999999995</v>
      </c>
      <c r="O28" s="56">
        <v>1469.31</v>
      </c>
      <c r="P28" s="48" t="s">
        <v>96</v>
      </c>
    </row>
    <row r="29" spans="2:17" ht="30.75" customHeight="1">
      <c r="B29" s="61" t="s">
        <v>97</v>
      </c>
      <c r="C29" s="60"/>
      <c r="D29" s="60"/>
      <c r="E29" s="59">
        <f>J29+$N29+$O29</f>
        <v>739.85300000000007</v>
      </c>
      <c r="F29" s="59">
        <f t="shared" ref="F29:F30" si="12">K29+$N29+$O29</f>
        <v>739.85300000000007</v>
      </c>
      <c r="G29" s="59">
        <f t="shared" ref="G29:G30" si="13">L29+$N29+$O29</f>
        <v>739.85300000000007</v>
      </c>
      <c r="H29" s="59">
        <f t="shared" ref="H29:H30" si="14">M29+$N29+$O29</f>
        <v>739.85300000000007</v>
      </c>
      <c r="I29" s="48" t="s">
        <v>96</v>
      </c>
      <c r="J29" s="58">
        <v>0</v>
      </c>
      <c r="K29" s="58">
        <v>0</v>
      </c>
      <c r="L29" s="58">
        <v>0</v>
      </c>
      <c r="M29" s="58">
        <v>0</v>
      </c>
      <c r="N29" s="57">
        <v>5.3629999999999995</v>
      </c>
      <c r="O29" s="56">
        <v>734.49</v>
      </c>
      <c r="P29" s="48" t="s">
        <v>96</v>
      </c>
    </row>
    <row r="30" spans="2:17" ht="30.75" customHeight="1">
      <c r="B30" s="61" t="s">
        <v>98</v>
      </c>
      <c r="C30" s="60"/>
      <c r="D30" s="60"/>
      <c r="E30" s="59">
        <f>J30+$N30+$O30</f>
        <v>495.13299999999998</v>
      </c>
      <c r="F30" s="59">
        <f t="shared" si="12"/>
        <v>495.13299999999998</v>
      </c>
      <c r="G30" s="59">
        <f t="shared" si="13"/>
        <v>495.13299999999998</v>
      </c>
      <c r="H30" s="59">
        <f t="shared" si="14"/>
        <v>495.13299999999998</v>
      </c>
      <c r="I30" s="48" t="s">
        <v>96</v>
      </c>
      <c r="J30" s="58">
        <v>0</v>
      </c>
      <c r="K30" s="58">
        <v>0</v>
      </c>
      <c r="L30" s="58">
        <v>0</v>
      </c>
      <c r="M30" s="58">
        <v>0</v>
      </c>
      <c r="N30" s="57">
        <v>5.3629999999999995</v>
      </c>
      <c r="O30" s="56">
        <v>489.77</v>
      </c>
      <c r="P30" s="48" t="s">
        <v>96</v>
      </c>
    </row>
    <row r="33" spans="2:16" ht="52.5" customHeight="1">
      <c r="B33" s="43" t="s">
        <v>105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</row>
    <row r="36" spans="2:16">
      <c r="B36" t="s">
        <v>143</v>
      </c>
    </row>
    <row r="37" spans="2:16">
      <c r="B37" t="s">
        <v>142</v>
      </c>
    </row>
    <row r="38" spans="2:16">
      <c r="B38" t="s">
        <v>144</v>
      </c>
    </row>
    <row r="39" spans="2:16">
      <c r="B39" t="s">
        <v>141</v>
      </c>
    </row>
    <row r="40" spans="2:16">
      <c r="B40" t="s">
        <v>140</v>
      </c>
    </row>
    <row r="43" spans="2:16" ht="63.75" customHeight="1"/>
    <row r="45" spans="2:16" ht="89.25" customHeight="1"/>
    <row r="47" spans="2:16" ht="38.25" customHeight="1"/>
    <row r="53" ht="37.5" customHeight="1"/>
  </sheetData>
  <mergeCells count="44">
    <mergeCell ref="B30:D30"/>
    <mergeCell ref="B33:P33"/>
    <mergeCell ref="B25:D25"/>
    <mergeCell ref="B26:D26"/>
    <mergeCell ref="B27:P27"/>
    <mergeCell ref="B28:D28"/>
    <mergeCell ref="B29:D29"/>
    <mergeCell ref="B22:D22"/>
    <mergeCell ref="E22:H22"/>
    <mergeCell ref="J22:M22"/>
    <mergeCell ref="B23:P23"/>
    <mergeCell ref="B24:D24"/>
    <mergeCell ref="B18:P18"/>
    <mergeCell ref="B19:D21"/>
    <mergeCell ref="E19:H20"/>
    <mergeCell ref="I19:P19"/>
    <mergeCell ref="I20:I21"/>
    <mergeCell ref="J20:M20"/>
    <mergeCell ref="N20:N21"/>
    <mergeCell ref="O20:O21"/>
    <mergeCell ref="P20:P21"/>
    <mergeCell ref="J8:M8"/>
    <mergeCell ref="B15:D15"/>
    <mergeCell ref="B16:D16"/>
    <mergeCell ref="B1:P1"/>
    <mergeCell ref="B2:P2"/>
    <mergeCell ref="B13:P13"/>
    <mergeCell ref="B9:P9"/>
    <mergeCell ref="B10:D10"/>
    <mergeCell ref="B11:D11"/>
    <mergeCell ref="B12:D12"/>
    <mergeCell ref="B4:P4"/>
    <mergeCell ref="B3:P3"/>
    <mergeCell ref="I5:P5"/>
    <mergeCell ref="I6:I7"/>
    <mergeCell ref="J6:M6"/>
    <mergeCell ref="N6:N7"/>
    <mergeCell ref="O6:O7"/>
    <mergeCell ref="P6:P7"/>
    <mergeCell ref="E5:H6"/>
    <mergeCell ref="B5:D7"/>
    <mergeCell ref="B14:D14"/>
    <mergeCell ref="B8:D8"/>
    <mergeCell ref="E8:H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EC6D6-499A-4AF4-859D-10B605167E61}">
  <dimension ref="B3:F14"/>
  <sheetViews>
    <sheetView workbookViewId="0">
      <selection activeCell="F6" sqref="F6:F14"/>
    </sheetView>
  </sheetViews>
  <sheetFormatPr defaultRowHeight="12.75"/>
  <cols>
    <col min="2" max="2" width="10.140625" customWidth="1"/>
    <col min="3" max="3" width="39.42578125" customWidth="1"/>
    <col min="4" max="4" width="32.140625" customWidth="1"/>
    <col min="5" max="5" width="34.7109375" customWidth="1"/>
    <col min="6" max="6" width="29.5703125" customWidth="1"/>
  </cols>
  <sheetData>
    <row r="3" spans="2:6" ht="38.25" customHeight="1">
      <c r="B3" s="83" t="s">
        <v>0</v>
      </c>
      <c r="C3" s="83" t="s">
        <v>121</v>
      </c>
      <c r="D3" s="83" t="s">
        <v>107</v>
      </c>
      <c r="E3" s="83"/>
      <c r="F3" s="91" t="s">
        <v>20</v>
      </c>
    </row>
    <row r="4" spans="2:6" ht="12.75" customHeight="1">
      <c r="B4" s="83"/>
      <c r="C4" s="83"/>
      <c r="D4" s="83" t="s">
        <v>108</v>
      </c>
      <c r="E4" s="83"/>
      <c r="F4" s="91"/>
    </row>
    <row r="5" spans="2:6">
      <c r="B5" s="83"/>
      <c r="C5" s="83"/>
      <c r="D5" s="82" t="s">
        <v>109</v>
      </c>
      <c r="E5" s="82" t="s">
        <v>110</v>
      </c>
      <c r="F5" s="91"/>
    </row>
    <row r="6" spans="2:6">
      <c r="B6" s="82">
        <v>1</v>
      </c>
      <c r="C6" s="82">
        <v>2</v>
      </c>
      <c r="D6" s="82">
        <v>3</v>
      </c>
      <c r="E6" s="82">
        <v>4</v>
      </c>
      <c r="F6" s="92" t="s">
        <v>137</v>
      </c>
    </row>
    <row r="7" spans="2:6">
      <c r="B7" s="41" t="s">
        <v>42</v>
      </c>
      <c r="C7" s="84"/>
      <c r="D7" s="85" t="s">
        <v>111</v>
      </c>
      <c r="E7" s="85"/>
      <c r="F7" s="92"/>
    </row>
    <row r="8" spans="2:6">
      <c r="B8" s="84"/>
      <c r="C8" s="86" t="s">
        <v>112</v>
      </c>
      <c r="D8" s="41">
        <v>0.42202000000000001</v>
      </c>
      <c r="E8" s="41">
        <v>0.47519</v>
      </c>
      <c r="F8" s="92"/>
    </row>
    <row r="9" spans="2:6">
      <c r="B9" s="41" t="s">
        <v>43</v>
      </c>
      <c r="C9" s="84"/>
      <c r="D9" s="85" t="s">
        <v>113</v>
      </c>
      <c r="E9" s="85"/>
      <c r="F9" s="92"/>
    </row>
    <row r="10" spans="2:6">
      <c r="B10" s="84"/>
      <c r="C10" s="86" t="s">
        <v>112</v>
      </c>
      <c r="D10" s="41">
        <v>6.9220000000000004E-2</v>
      </c>
      <c r="E10" s="41">
        <v>0.29997000000000001</v>
      </c>
      <c r="F10" s="92"/>
    </row>
    <row r="11" spans="2:6">
      <c r="B11" s="41" t="s">
        <v>44</v>
      </c>
      <c r="C11" s="84"/>
      <c r="D11" s="85" t="s">
        <v>114</v>
      </c>
      <c r="E11" s="85"/>
      <c r="F11" s="92"/>
    </row>
    <row r="12" spans="2:6">
      <c r="B12" s="87"/>
      <c r="C12" s="88" t="s">
        <v>112</v>
      </c>
      <c r="D12" s="89" t="s">
        <v>115</v>
      </c>
      <c r="E12" s="89" t="s">
        <v>116</v>
      </c>
      <c r="F12" s="92"/>
    </row>
    <row r="13" spans="2:6">
      <c r="B13" s="87"/>
      <c r="C13" s="88"/>
      <c r="D13" s="89" t="s">
        <v>117</v>
      </c>
      <c r="E13" s="89" t="s">
        <v>118</v>
      </c>
      <c r="F13" s="92"/>
    </row>
    <row r="14" spans="2:6" ht="19.5" customHeight="1">
      <c r="B14" s="87"/>
      <c r="C14" s="88"/>
      <c r="D14" s="89" t="s">
        <v>119</v>
      </c>
      <c r="E14" s="89" t="s">
        <v>120</v>
      </c>
      <c r="F14" s="92"/>
    </row>
  </sheetData>
  <mergeCells count="11">
    <mergeCell ref="B3:B5"/>
    <mergeCell ref="C3:C5"/>
    <mergeCell ref="F3:F5"/>
    <mergeCell ref="F6:F14"/>
    <mergeCell ref="D3:E3"/>
    <mergeCell ref="D4:E4"/>
    <mergeCell ref="D7:E7"/>
    <mergeCell ref="D9:E9"/>
    <mergeCell ref="D11:E11"/>
    <mergeCell ref="B12:B14"/>
    <mergeCell ref="C12:C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70EF-7473-4795-A25F-2548270DD6D0}">
  <dimension ref="B2:G58"/>
  <sheetViews>
    <sheetView workbookViewId="0">
      <selection activeCell="L18" sqref="L18"/>
    </sheetView>
  </sheetViews>
  <sheetFormatPr defaultRowHeight="12.75"/>
  <cols>
    <col min="2" max="2" width="9.7109375" customWidth="1"/>
    <col min="3" max="3" width="26.140625" customWidth="1"/>
    <col min="4" max="4" width="13.42578125" customWidth="1"/>
    <col min="5" max="6" width="26" customWidth="1"/>
    <col min="7" max="7" width="34.85546875" customWidth="1"/>
  </cols>
  <sheetData>
    <row r="2" spans="2:7" ht="15.75">
      <c r="B2" s="42" t="s">
        <v>106</v>
      </c>
      <c r="C2" s="42"/>
      <c r="D2" s="42"/>
      <c r="E2" s="42"/>
      <c r="F2" s="42"/>
    </row>
    <row r="3" spans="2:7" ht="40.5" customHeight="1">
      <c r="B3" s="39" t="s">
        <v>82</v>
      </c>
      <c r="C3" s="36" t="s">
        <v>80</v>
      </c>
      <c r="D3" s="36" t="s">
        <v>81</v>
      </c>
      <c r="E3" s="27" t="s">
        <v>46</v>
      </c>
      <c r="F3" s="27" t="s">
        <v>46</v>
      </c>
      <c r="G3" s="93" t="s">
        <v>20</v>
      </c>
    </row>
    <row r="4" spans="2:7" ht="30.75" customHeight="1">
      <c r="B4" s="40"/>
      <c r="C4" s="37"/>
      <c r="D4" s="37"/>
      <c r="E4" s="27" t="s">
        <v>11</v>
      </c>
      <c r="F4" s="27" t="s">
        <v>12</v>
      </c>
      <c r="G4" s="94"/>
    </row>
    <row r="5" spans="2:7" ht="12.75" customHeight="1">
      <c r="B5" s="29" t="s">
        <v>42</v>
      </c>
      <c r="C5" s="30" t="s">
        <v>50</v>
      </c>
      <c r="D5" s="30"/>
      <c r="E5" s="30"/>
      <c r="F5" s="30"/>
      <c r="G5" s="92" t="s">
        <v>138</v>
      </c>
    </row>
    <row r="6" spans="2:7" ht="12.75" customHeight="1">
      <c r="B6" s="29" t="s">
        <v>51</v>
      </c>
      <c r="C6" s="30" t="s">
        <v>52</v>
      </c>
      <c r="D6" s="30"/>
      <c r="E6" s="30"/>
      <c r="F6" s="30"/>
      <c r="G6" s="92"/>
    </row>
    <row r="7" spans="2:7">
      <c r="B7" s="31" t="s">
        <v>67</v>
      </c>
      <c r="C7" s="32" t="s">
        <v>53</v>
      </c>
      <c r="D7" s="26" t="s">
        <v>54</v>
      </c>
      <c r="E7" s="27">
        <v>3.75</v>
      </c>
      <c r="F7" s="27">
        <v>4.22</v>
      </c>
      <c r="G7" s="92"/>
    </row>
    <row r="8" spans="2:7">
      <c r="B8" s="31" t="s">
        <v>68</v>
      </c>
      <c r="C8" s="33" t="s">
        <v>55</v>
      </c>
      <c r="D8" s="33"/>
      <c r="E8" s="33"/>
      <c r="F8" s="33"/>
      <c r="G8" s="92"/>
    </row>
    <row r="9" spans="2:7" ht="25.5">
      <c r="B9" s="34"/>
      <c r="C9" s="32" t="s">
        <v>56</v>
      </c>
      <c r="D9" s="26" t="s">
        <v>54</v>
      </c>
      <c r="E9" s="27">
        <v>3.82</v>
      </c>
      <c r="F9" s="27">
        <v>3.85</v>
      </c>
      <c r="G9" s="92"/>
    </row>
    <row r="10" spans="2:7">
      <c r="B10" s="34"/>
      <c r="C10" s="32" t="s">
        <v>57</v>
      </c>
      <c r="D10" s="26" t="s">
        <v>54</v>
      </c>
      <c r="E10" s="27">
        <v>1.88</v>
      </c>
      <c r="F10" s="27">
        <v>2.5299999999999998</v>
      </c>
      <c r="G10" s="92"/>
    </row>
    <row r="11" spans="2:7">
      <c r="B11" s="31" t="s">
        <v>69</v>
      </c>
      <c r="C11" s="33" t="s">
        <v>58</v>
      </c>
      <c r="D11" s="33"/>
      <c r="E11" s="33"/>
      <c r="F11" s="33"/>
      <c r="G11" s="92"/>
    </row>
    <row r="12" spans="2:7">
      <c r="B12" s="31"/>
      <c r="C12" s="32" t="s">
        <v>59</v>
      </c>
      <c r="D12" s="26" t="s">
        <v>54</v>
      </c>
      <c r="E12" s="27">
        <v>3.84</v>
      </c>
      <c r="F12" s="27">
        <v>4.22</v>
      </c>
      <c r="G12" s="92"/>
    </row>
    <row r="13" spans="2:7">
      <c r="B13" s="31"/>
      <c r="C13" s="32" t="s">
        <v>60</v>
      </c>
      <c r="D13" s="26" t="s">
        <v>54</v>
      </c>
      <c r="E13" s="27">
        <v>3.75</v>
      </c>
      <c r="F13" s="27">
        <v>4.22</v>
      </c>
      <c r="G13" s="92"/>
    </row>
    <row r="14" spans="2:7">
      <c r="B14" s="31"/>
      <c r="C14" s="32" t="s">
        <v>57</v>
      </c>
      <c r="D14" s="26" t="s">
        <v>54</v>
      </c>
      <c r="E14" s="27">
        <v>1.88</v>
      </c>
      <c r="F14" s="27">
        <v>2.5299999999999998</v>
      </c>
      <c r="G14" s="92"/>
    </row>
    <row r="15" spans="2:7" ht="25.5" customHeight="1">
      <c r="B15" s="35" t="s">
        <v>61</v>
      </c>
      <c r="C15" s="30" t="s">
        <v>62</v>
      </c>
      <c r="D15" s="30"/>
      <c r="E15" s="30"/>
      <c r="F15" s="30"/>
      <c r="G15" s="92"/>
    </row>
    <row r="16" spans="2:7">
      <c r="B16" s="31" t="s">
        <v>70</v>
      </c>
      <c r="C16" s="32" t="s">
        <v>53</v>
      </c>
      <c r="D16" s="26" t="s">
        <v>54</v>
      </c>
      <c r="E16" s="27">
        <v>2.63</v>
      </c>
      <c r="F16" s="27">
        <v>2.95</v>
      </c>
      <c r="G16" s="92"/>
    </row>
    <row r="17" spans="2:7">
      <c r="B17" s="31" t="s">
        <v>71</v>
      </c>
      <c r="C17" s="33" t="s">
        <v>55</v>
      </c>
      <c r="D17" s="33"/>
      <c r="E17" s="33"/>
      <c r="F17" s="33"/>
      <c r="G17" s="92"/>
    </row>
    <row r="18" spans="2:7" ht="25.5">
      <c r="B18" s="31"/>
      <c r="C18" s="32" t="s">
        <v>56</v>
      </c>
      <c r="D18" s="26" t="s">
        <v>54</v>
      </c>
      <c r="E18" s="27">
        <v>2.67</v>
      </c>
      <c r="F18" s="27">
        <v>2.69</v>
      </c>
      <c r="G18" s="92"/>
    </row>
    <row r="19" spans="2:7">
      <c r="B19" s="31"/>
      <c r="C19" s="32" t="s">
        <v>57</v>
      </c>
      <c r="D19" s="26" t="s">
        <v>54</v>
      </c>
      <c r="E19" s="27">
        <v>1.3</v>
      </c>
      <c r="F19" s="27">
        <v>1.77</v>
      </c>
      <c r="G19" s="92"/>
    </row>
    <row r="20" spans="2:7">
      <c r="B20" s="31" t="s">
        <v>72</v>
      </c>
      <c r="C20" s="33" t="s">
        <v>58</v>
      </c>
      <c r="D20" s="33"/>
      <c r="E20" s="33"/>
      <c r="F20" s="33"/>
      <c r="G20" s="92"/>
    </row>
    <row r="21" spans="2:7">
      <c r="B21" s="31"/>
      <c r="C21" s="32" t="s">
        <v>59</v>
      </c>
      <c r="D21" s="26" t="s">
        <v>54</v>
      </c>
      <c r="E21" s="27">
        <v>2.69</v>
      </c>
      <c r="F21" s="27">
        <v>2.95</v>
      </c>
      <c r="G21" s="92"/>
    </row>
    <row r="22" spans="2:7">
      <c r="B22" s="31"/>
      <c r="C22" s="32" t="s">
        <v>60</v>
      </c>
      <c r="D22" s="26" t="s">
        <v>54</v>
      </c>
      <c r="E22" s="27">
        <v>2.63</v>
      </c>
      <c r="F22" s="27">
        <v>2.95</v>
      </c>
      <c r="G22" s="92"/>
    </row>
    <row r="23" spans="2:7">
      <c r="B23" s="31"/>
      <c r="C23" s="32" t="s">
        <v>57</v>
      </c>
      <c r="D23" s="26" t="s">
        <v>54</v>
      </c>
      <c r="E23" s="27">
        <v>1.3</v>
      </c>
      <c r="F23" s="27">
        <v>1.77</v>
      </c>
      <c r="G23" s="92"/>
    </row>
    <row r="24" spans="2:7">
      <c r="B24" s="35" t="s">
        <v>73</v>
      </c>
      <c r="C24" s="30" t="s">
        <v>63</v>
      </c>
      <c r="D24" s="30"/>
      <c r="E24" s="30"/>
      <c r="F24" s="30"/>
      <c r="G24" s="92"/>
    </row>
    <row r="25" spans="2:7">
      <c r="B25" s="31" t="s">
        <v>74</v>
      </c>
      <c r="C25" s="32" t="s">
        <v>53</v>
      </c>
      <c r="D25" s="26" t="s">
        <v>54</v>
      </c>
      <c r="E25" s="27">
        <v>2.63</v>
      </c>
      <c r="F25" s="27">
        <v>2.95</v>
      </c>
      <c r="G25" s="92"/>
    </row>
    <row r="26" spans="2:7">
      <c r="B26" s="31" t="s">
        <v>75</v>
      </c>
      <c r="C26" s="33" t="s">
        <v>55</v>
      </c>
      <c r="D26" s="33"/>
      <c r="E26" s="33"/>
      <c r="F26" s="33"/>
      <c r="G26" s="92"/>
    </row>
    <row r="27" spans="2:7" ht="25.5">
      <c r="B27" s="31"/>
      <c r="C27" s="32" t="s">
        <v>56</v>
      </c>
      <c r="D27" s="26" t="s">
        <v>54</v>
      </c>
      <c r="E27" s="27">
        <v>2.67</v>
      </c>
      <c r="F27" s="27">
        <v>2.69</v>
      </c>
      <c r="G27" s="92"/>
    </row>
    <row r="28" spans="2:7">
      <c r="B28" s="31"/>
      <c r="C28" s="32" t="s">
        <v>57</v>
      </c>
      <c r="D28" s="26" t="s">
        <v>54</v>
      </c>
      <c r="E28" s="27">
        <v>1.3</v>
      </c>
      <c r="F28" s="27">
        <v>1.77</v>
      </c>
      <c r="G28" s="92"/>
    </row>
    <row r="29" spans="2:7">
      <c r="B29" s="31" t="s">
        <v>76</v>
      </c>
      <c r="C29" s="33" t="s">
        <v>58</v>
      </c>
      <c r="D29" s="33"/>
      <c r="E29" s="33"/>
      <c r="F29" s="33"/>
      <c r="G29" s="92"/>
    </row>
    <row r="30" spans="2:7">
      <c r="B30" s="31"/>
      <c r="C30" s="32" t="s">
        <v>59</v>
      </c>
      <c r="D30" s="26" t="s">
        <v>54</v>
      </c>
      <c r="E30" s="27">
        <v>2.69</v>
      </c>
      <c r="F30" s="27">
        <v>2.95</v>
      </c>
      <c r="G30" s="92"/>
    </row>
    <row r="31" spans="2:7">
      <c r="B31" s="31"/>
      <c r="C31" s="32" t="s">
        <v>60</v>
      </c>
      <c r="D31" s="26" t="s">
        <v>54</v>
      </c>
      <c r="E31" s="27">
        <v>2.63</v>
      </c>
      <c r="F31" s="27">
        <v>2.95</v>
      </c>
      <c r="G31" s="92"/>
    </row>
    <row r="32" spans="2:7">
      <c r="B32" s="31"/>
      <c r="C32" s="32" t="s">
        <v>57</v>
      </c>
      <c r="D32" s="26" t="s">
        <v>54</v>
      </c>
      <c r="E32" s="27">
        <v>1.3</v>
      </c>
      <c r="F32" s="27">
        <v>1.77</v>
      </c>
      <c r="G32" s="92"/>
    </row>
    <row r="33" spans="2:7">
      <c r="B33" s="35" t="s">
        <v>43</v>
      </c>
      <c r="C33" s="30" t="s">
        <v>64</v>
      </c>
      <c r="D33" s="30"/>
      <c r="E33" s="30"/>
      <c r="F33" s="30"/>
      <c r="G33" s="92"/>
    </row>
    <row r="34" spans="2:7">
      <c r="B34" s="31" t="s">
        <v>77</v>
      </c>
      <c r="C34" s="32" t="s">
        <v>53</v>
      </c>
      <c r="D34" s="26" t="s">
        <v>54</v>
      </c>
      <c r="E34" s="27">
        <v>3.75</v>
      </c>
      <c r="F34" s="27">
        <v>4.22</v>
      </c>
      <c r="G34" s="92"/>
    </row>
    <row r="35" spans="2:7">
      <c r="B35" s="31" t="s">
        <v>78</v>
      </c>
      <c r="C35" s="33" t="s">
        <v>55</v>
      </c>
      <c r="D35" s="33"/>
      <c r="E35" s="33"/>
      <c r="F35" s="33"/>
      <c r="G35" s="92"/>
    </row>
    <row r="36" spans="2:7" ht="25.5">
      <c r="B36" s="34"/>
      <c r="C36" s="32" t="s">
        <v>56</v>
      </c>
      <c r="D36" s="26" t="s">
        <v>54</v>
      </c>
      <c r="E36" s="27">
        <v>3.82</v>
      </c>
      <c r="F36" s="27">
        <v>3.85</v>
      </c>
      <c r="G36" s="92"/>
    </row>
    <row r="37" spans="2:7">
      <c r="B37" s="34"/>
      <c r="C37" s="32" t="s">
        <v>57</v>
      </c>
      <c r="D37" s="26" t="s">
        <v>54</v>
      </c>
      <c r="E37" s="27">
        <v>1.88</v>
      </c>
      <c r="F37" s="27">
        <v>2.5299999999999998</v>
      </c>
      <c r="G37" s="92"/>
    </row>
    <row r="38" spans="2:7">
      <c r="B38" s="31" t="s">
        <v>79</v>
      </c>
      <c r="C38" s="33" t="s">
        <v>58</v>
      </c>
      <c r="D38" s="33"/>
      <c r="E38" s="33"/>
      <c r="F38" s="33"/>
      <c r="G38" s="92"/>
    </row>
    <row r="39" spans="2:7">
      <c r="B39" s="31"/>
      <c r="C39" s="32" t="s">
        <v>59</v>
      </c>
      <c r="D39" s="26" t="s">
        <v>54</v>
      </c>
      <c r="E39" s="27">
        <v>3.84</v>
      </c>
      <c r="F39" s="27">
        <v>4.22</v>
      </c>
      <c r="G39" s="92"/>
    </row>
    <row r="40" spans="2:7">
      <c r="B40" s="31"/>
      <c r="C40" s="32" t="s">
        <v>60</v>
      </c>
      <c r="D40" s="26" t="s">
        <v>54</v>
      </c>
      <c r="E40" s="27">
        <v>3.75</v>
      </c>
      <c r="F40" s="27">
        <v>4.22</v>
      </c>
      <c r="G40" s="92"/>
    </row>
    <row r="41" spans="2:7">
      <c r="B41" s="31"/>
      <c r="C41" s="32" t="s">
        <v>57</v>
      </c>
      <c r="D41" s="26" t="s">
        <v>54</v>
      </c>
      <c r="E41" s="27">
        <v>1.88</v>
      </c>
      <c r="F41" s="27">
        <v>2.5299999999999998</v>
      </c>
      <c r="G41" s="92"/>
    </row>
    <row r="45" spans="2:7" ht="15.75">
      <c r="B45" s="79" t="s">
        <v>134</v>
      </c>
      <c r="C45" s="79"/>
      <c r="D45" s="79"/>
      <c r="E45" s="79"/>
      <c r="F45" s="79"/>
    </row>
    <row r="46" spans="2:7" ht="36.75" customHeight="1">
      <c r="B46" s="38" t="s">
        <v>0</v>
      </c>
      <c r="C46" s="38" t="s">
        <v>122</v>
      </c>
      <c r="D46" s="38" t="s">
        <v>123</v>
      </c>
      <c r="E46" s="38" t="s">
        <v>11</v>
      </c>
      <c r="F46" s="38" t="s">
        <v>12</v>
      </c>
      <c r="G46" s="91" t="s">
        <v>20</v>
      </c>
    </row>
    <row r="47" spans="2:7" ht="12.75" customHeight="1">
      <c r="B47" s="38"/>
      <c r="C47" s="38"/>
      <c r="D47" s="38"/>
      <c r="E47" s="38"/>
      <c r="F47" s="38"/>
      <c r="G47" s="91"/>
    </row>
    <row r="48" spans="2:7" ht="12.75" customHeight="1">
      <c r="B48" s="38"/>
      <c r="C48" s="38"/>
      <c r="D48" s="38"/>
      <c r="E48" s="26" t="s">
        <v>124</v>
      </c>
      <c r="F48" s="26" t="s">
        <v>124</v>
      </c>
      <c r="G48" s="91"/>
    </row>
    <row r="49" spans="2:7" ht="12.75" customHeight="1">
      <c r="B49" s="26">
        <v>1</v>
      </c>
      <c r="C49" s="26">
        <v>2</v>
      </c>
      <c r="D49" s="26">
        <v>3</v>
      </c>
      <c r="E49" s="26">
        <v>4</v>
      </c>
      <c r="F49" s="26">
        <v>5</v>
      </c>
      <c r="G49" s="92" t="s">
        <v>139</v>
      </c>
    </row>
    <row r="50" spans="2:7">
      <c r="B50" s="32"/>
      <c r="C50" s="32" t="s">
        <v>125</v>
      </c>
      <c r="D50" s="26" t="s">
        <v>126</v>
      </c>
      <c r="E50" s="26" t="s">
        <v>126</v>
      </c>
      <c r="F50" s="26" t="s">
        <v>126</v>
      </c>
      <c r="G50" s="92"/>
    </row>
    <row r="51" spans="2:7">
      <c r="B51" s="31">
        <v>1</v>
      </c>
      <c r="C51" s="32" t="s">
        <v>53</v>
      </c>
      <c r="D51" s="26" t="s">
        <v>127</v>
      </c>
      <c r="E51" s="26">
        <v>75.72</v>
      </c>
      <c r="F51" s="26">
        <v>86.83</v>
      </c>
      <c r="G51" s="92"/>
    </row>
    <row r="52" spans="2:7">
      <c r="B52" s="31" t="s">
        <v>135</v>
      </c>
      <c r="C52" s="80" t="s">
        <v>128</v>
      </c>
      <c r="D52" s="80"/>
      <c r="E52" s="80"/>
      <c r="F52" s="80"/>
      <c r="G52" s="92"/>
    </row>
    <row r="53" spans="2:7">
      <c r="B53" s="31"/>
      <c r="C53" s="32" t="s">
        <v>129</v>
      </c>
      <c r="D53" s="26" t="s">
        <v>127</v>
      </c>
      <c r="E53" s="81">
        <v>28.58</v>
      </c>
      <c r="F53" s="81">
        <v>32.9</v>
      </c>
      <c r="G53" s="92"/>
    </row>
    <row r="54" spans="2:7">
      <c r="B54" s="31"/>
      <c r="C54" s="32" t="s">
        <v>130</v>
      </c>
      <c r="D54" s="26" t="s">
        <v>127</v>
      </c>
      <c r="E54" s="81">
        <v>75.72</v>
      </c>
      <c r="F54" s="81">
        <v>86.83</v>
      </c>
      <c r="G54" s="92"/>
    </row>
    <row r="55" spans="2:7">
      <c r="B55" s="31"/>
      <c r="C55" s="32" t="s">
        <v>131</v>
      </c>
      <c r="D55" s="26" t="s">
        <v>127</v>
      </c>
      <c r="E55" s="81">
        <v>94.81</v>
      </c>
      <c r="F55" s="81">
        <v>108.15</v>
      </c>
      <c r="G55" s="92"/>
    </row>
    <row r="56" spans="2:7">
      <c r="B56" s="31" t="s">
        <v>136</v>
      </c>
      <c r="C56" s="80" t="s">
        <v>132</v>
      </c>
      <c r="D56" s="80"/>
      <c r="E56" s="80"/>
      <c r="F56" s="80"/>
      <c r="G56" s="92"/>
    </row>
    <row r="57" spans="2:7">
      <c r="B57" s="31"/>
      <c r="C57" s="32" t="s">
        <v>129</v>
      </c>
      <c r="D57" s="26" t="s">
        <v>127</v>
      </c>
      <c r="E57" s="81">
        <v>28.58</v>
      </c>
      <c r="F57" s="81">
        <v>32.9</v>
      </c>
      <c r="G57" s="92"/>
    </row>
    <row r="58" spans="2:7" ht="25.5">
      <c r="B58" s="31"/>
      <c r="C58" s="32" t="s">
        <v>133</v>
      </c>
      <c r="D58" s="26" t="s">
        <v>127</v>
      </c>
      <c r="E58" s="81">
        <v>88.45</v>
      </c>
      <c r="F58" s="81">
        <v>101.05</v>
      </c>
      <c r="G58" s="92"/>
    </row>
  </sheetData>
  <mergeCells count="29">
    <mergeCell ref="G3:G4"/>
    <mergeCell ref="G5:G41"/>
    <mergeCell ref="C52:F52"/>
    <mergeCell ref="C56:F56"/>
    <mergeCell ref="B45:F45"/>
    <mergeCell ref="E46:E47"/>
    <mergeCell ref="G46:G48"/>
    <mergeCell ref="G49:G58"/>
    <mergeCell ref="C38:F38"/>
    <mergeCell ref="B2:F2"/>
    <mergeCell ref="B46:B48"/>
    <mergeCell ref="C46:C48"/>
    <mergeCell ref="D46:D48"/>
    <mergeCell ref="F46:F47"/>
    <mergeCell ref="C20:F20"/>
    <mergeCell ref="C24:F24"/>
    <mergeCell ref="C26:F26"/>
    <mergeCell ref="C29:F29"/>
    <mergeCell ref="C33:F33"/>
    <mergeCell ref="C35:F35"/>
    <mergeCell ref="C5:F5"/>
    <mergeCell ref="C6:F6"/>
    <mergeCell ref="C8:F8"/>
    <mergeCell ref="C11:F11"/>
    <mergeCell ref="C15:F15"/>
    <mergeCell ref="C17:F17"/>
    <mergeCell ref="B3:B4"/>
    <mergeCell ref="C3:C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22</vt:i4>
      </vt:variant>
    </vt:vector>
  </HeadingPairs>
  <TitlesOfParts>
    <vt:vector size="31" baseType="lpstr">
      <vt:lpstr>Реестр</vt:lpstr>
      <vt:lpstr>Водоотведение</vt:lpstr>
      <vt:lpstr>Подвоз воды</vt:lpstr>
      <vt:lpstr>Теплоснабжение</vt:lpstr>
      <vt:lpstr>Водоснабжение</vt:lpstr>
      <vt:lpstr>ЭЭ население Салехард-Гонокняз.</vt:lpstr>
      <vt:lpstr>ЭЭ прочие Салехард-Гонокняз.</vt:lpstr>
      <vt:lpstr>Сбытовая надбавка</vt:lpstr>
      <vt:lpstr>Электроснабжение Пельвож</vt:lpstr>
      <vt:lpstr>Реестр!_ФильтрБазыДанных</vt:lpstr>
      <vt:lpstr>Водоснабжение!Pityevaya_voda</vt:lpstr>
      <vt:lpstr>Водоснабжение!Pityevaya_voda_NAS</vt:lpstr>
      <vt:lpstr>Теплоснабжение!Teplo</vt:lpstr>
      <vt:lpstr>Теплоснабжение!Teplo_NAS</vt:lpstr>
      <vt:lpstr>Vodootvedenie</vt:lpstr>
      <vt:lpstr>Vodootvedenie_NAS</vt:lpstr>
      <vt:lpstr>Население_п._Пельвож</vt:lpstr>
      <vt:lpstr>Прочие_потребители_п._Пельвож</vt:lpstr>
      <vt:lpstr>Реестр</vt:lpstr>
      <vt:lpstr>РЕЕСТР_СУБ_РФ</vt:lpstr>
      <vt:lpstr>Сбытовая_надбавка</vt:lpstr>
      <vt:lpstr>Структура_предельных_уровней_нерегулируемых_цен_на_электрическую_энергию__мощность___поставляемую</vt:lpstr>
      <vt:lpstr>Тарифы_для_НАСЕЛЕНИЯ_на_Водоотведение_в_г.Салехард</vt:lpstr>
      <vt:lpstr>Водоснабжение!Тарифы_для_НАСЕЛЕНИЯ_на_Питьевую_воду_в_г.Салехард</vt:lpstr>
      <vt:lpstr>Теплоснабжение!Тарифы_для_НАСЕЛЕНИЯ_на_Тепловую_энергию_в_г.Салехард</vt:lpstr>
      <vt:lpstr>Тарифы_на_Водоотведение_в_г.Салехард</vt:lpstr>
      <vt:lpstr>Тарифы_на_Водоснабжение_в_г.Салехард</vt:lpstr>
      <vt:lpstr>Тарифы_на_Подвоз_воды_в_г.Салехард_и_п._Горнокнязевск</vt:lpstr>
      <vt:lpstr>Тарифы_на_Тепловую_энергию_в_г.Салехард</vt:lpstr>
      <vt:lpstr>Тарифы_на_Тепловую_энергию_в_п.Горнокнязевск</vt:lpstr>
      <vt:lpstr>Уважаемые_абоненты_АО__Салехардэнерго___Доводим_до_Вашего_сведения__что_в_связи_с_изданием_распоряжения_Региональной_энергетической_комиссии_Тюменской_области__Ханты_Мансийского_автономного_округа_ЮГРЫ__Ямало_Ненецкого_автономного_округа_от_28.02.2025_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Карева Мария Сергеевна</dc:creator>
  <cp:lastModifiedBy>Шипицын Иван Александрович</cp:lastModifiedBy>
  <cp:lastPrinted>2023-10-24T10:17:46Z</cp:lastPrinted>
  <dcterms:created xsi:type="dcterms:W3CDTF">2023-10-12T13:21:33Z</dcterms:created>
  <dcterms:modified xsi:type="dcterms:W3CDTF">2025-10-20T21:47:24Z</dcterms:modified>
</cp:coreProperties>
</file>